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Area" vbProcedure="false">'Orçamento Sintético'!$A$1:$H$52</definedName>
    <definedName function="false" hidden="false" localSheetId="0" name="_xlnm.Print_Titles" vbProcedure="false">'Orçamento Sintético'!$1:$8</definedName>
    <definedName function="false" hidden="false" name="Excel_BuiltIn_Print_Area_1" vbProcedure="false">#REF!</definedName>
    <definedName function="false" hidden="false" name="Excel_BuiltIn_Print_Area_1_1" vbProcedure="false">#REF!</definedName>
    <definedName function="false" hidden="false" name="Excel_BuiltIn_Print_Area_1_1_1" vbProcedure="false">#REF!</definedName>
    <definedName function="false" hidden="false" name="Excel_BuiltIn_Print_Area_1_1_1_1" vbProcedure="false">#REF!</definedName>
    <definedName function="false" hidden="false" name="Excel_BuiltIn_Print_Area_1_1_1_1_1" vbProcedure="false">#REF!</definedName>
    <definedName function="false" hidden="false" name="Excel_BuiltIn_Print_Area_1_1_1_1_1_1" vbProcedure="false">#REF!</definedName>
    <definedName function="false" hidden="false" name="Excel_BuiltIn_Print_Area_1_1_1_1_1_1_1_1" vbProcedure="false">#REF!</definedName>
    <definedName function="false" hidden="false" name="Excel_BuiltIn_Print_Area_1_1_1_1_5" vbProcedure="false">#REF!</definedName>
    <definedName function="false" hidden="false" name="Excel_BuiltIn_Print_Area_1_1_1_5" vbProcedure="false">#REF!</definedName>
    <definedName function="false" hidden="false" name="Excel_BuiltIn_Print_Area_1_1_5" vbProcedure="false">#REF!</definedName>
    <definedName function="false" hidden="false" name="Excel_BuiltIn_Print_Area_2" vbProcedure="false">#REF!</definedName>
    <definedName function="false" hidden="false" name="Excel_BuiltIn_Print_Area_2_1" vbProcedure="false">#REF!</definedName>
    <definedName function="false" hidden="false" name="Excel_BuiltIn_Print_Area_2_1_1" vbProcedure="false">#REF!</definedName>
    <definedName function="false" hidden="false" name="Excel_BuiltIn_Print_Area_2_1_1_1" vbProcedure="false">#REF!</definedName>
    <definedName function="false" hidden="false" name="Excel_BuiltIn_Print_Area_2_1_1_1_1" vbProcedure="false">#REF!</definedName>
    <definedName function="false" hidden="false" name="Excel_BuiltIn_Print_Area_2_1_5" vbProcedure="false">#REF!</definedName>
    <definedName function="false" hidden="false" name="Excel_BuiltIn_Print_Area_2_5" vbProcedure="false">#REF!</definedName>
    <definedName function="false" hidden="false" name="Excel_BuiltIn_Print_Area_3_1" vbProcedure="false">#REF!</definedName>
    <definedName function="false" hidden="false" name="Excel_BuiltIn_Print_Area_3_1_1" vbProcedure="false">#REF!</definedName>
    <definedName function="false" hidden="false" name="Excel_BuiltIn_Print_Area_3_1_1_1" vbProcedure="false">#REF!</definedName>
    <definedName function="false" hidden="false" name="Excel_BuiltIn_Print_Area_3_1_1_1_1" vbProcedure="false">#REF!</definedName>
    <definedName function="false" hidden="false" name="Excel_BuiltIn_Print_Area_3_1_1_1_1_3" vbProcedure="false">#REF!</definedName>
    <definedName function="false" hidden="false" name="Excel_BuiltIn_Print_Area_3_1_1_1_3" vbProcedure="false">#REF!</definedName>
    <definedName function="false" hidden="false" name="Excel_BuiltIn_Print_Area_3_1_1_3" vbProcedure="false">#REF!</definedName>
    <definedName function="false" hidden="false" name="Excel_BuiltIn_Print_Area_3_1_3" vbProcedure="false">#REF!</definedName>
    <definedName function="false" hidden="false" name="Excel_BuiltIn_Print_Area_4_1" vbProcedure="false">#REF!</definedName>
    <definedName function="false" hidden="false" name="Excel_BuiltIn_Print_Area_4_1_1" vbProcedure="false">#REF!</definedName>
    <definedName function="false" hidden="false" name="Excel_BuiltIn_Print_Area_4_1_1_1" vbProcedure="false">#REF!</definedName>
    <definedName function="false" hidden="false" name="Excel_BuiltIn_Print_Area_4_1_1_1_5" vbProcedure="false">#REF!</definedName>
    <definedName function="false" hidden="false" name="Excel_BuiltIn_Print_Area_4_1_1_5" vbProcedure="false">#REF!</definedName>
    <definedName function="false" hidden="false" name="Excel_BuiltIn_Print_Area_4_1_5" vbProcedure="false">#REF!</definedName>
    <definedName function="false" hidden="false" name="Excel_BuiltIn_Print_Area_5_1" vbProcedure="false">#REF!</definedName>
    <definedName function="false" hidden="false" name="Excel_BuiltIn_Print_Area_5_1_1" vbProcedure="false">#REF!</definedName>
    <definedName function="false" hidden="false" name="Excel_BuiltIn_Print_Area_5_1_1_1" vbProcedure="false">#REF!</definedName>
    <definedName function="false" hidden="false" name="Excel_BuiltIn_Print_Area_5_1_1_5" vbProcedure="false">#REF!</definedName>
    <definedName function="false" hidden="false" name="Excel_BuiltIn_Print_Area_5_1_5" vbProcedure="false">#REF!</definedName>
    <definedName function="false" hidden="false" name="Excel_BuiltIn_Print_Area_6_1" vbProcedure="false">#REF!</definedName>
    <definedName function="false" hidden="false" name="Excel_BuiltIn_Print_Titles_1" vbProcedure="false">#REF!</definedName>
    <definedName function="false" hidden="false" name="Excel_BuiltIn_Print_Titles_1_1" vbProcedure="false">#REF!</definedName>
    <definedName function="false" hidden="false" name="Excel_BuiltIn_Print_Titles_1_1_1" vbProcedure="false">#REF!</definedName>
    <definedName function="false" hidden="false" name="Excel_BuiltIn_Print_Titles_1_1_5" vbProcedure="false">#REF!</definedName>
    <definedName function="false" hidden="false" name="Excel_BuiltIn_Print_Titles_2" vbProcedure="false">#REF!</definedName>
    <definedName function="false" hidden="false" name="Excel_BuiltIn_Print_Titles_2_1" vbProcedure="false">#REF!</definedName>
    <definedName function="false" hidden="false" name="Excel_BuiltIn_Print_Titles_2_1_1" vbProcedure="false">#REF!</definedName>
    <definedName function="false" hidden="false" name="Excel_BuiltIn_Print_Titles_2_1_1_1" vbProcedure="false">#REF!</definedName>
    <definedName function="false" hidden="false" name="Excel_BuiltIn_Print_Titles_2_1_1_1_1" vbProcedure="false">#REF!</definedName>
    <definedName function="false" hidden="false" name="Excel_BuiltIn_Print_Titles_2_1_1_1_1_1" vbProcedure="false">#REF!</definedName>
    <definedName function="false" hidden="false" name="Excel_BuiltIn_Print_Titles_2_1_1_1_5" vbProcedure="false">#REF!</definedName>
    <definedName function="false" hidden="false" name="Excel_BuiltIn_Print_Titles_2_1_1_5" vbProcedure="false">#REF!</definedName>
    <definedName function="false" hidden="false" name="Excel_BuiltIn_Print_Titles_2_1_5" vbProcedure="false">#REF!</definedName>
    <definedName function="false" hidden="false" name="Excel_BuiltIn_Print_Titles_2_5" vbProcedure="false">#REF!</definedName>
    <definedName function="false" hidden="false" name="Excel_BuiltIn_Print_Titles_3_1" vbProcedure="false">#REF!</definedName>
    <definedName function="false" hidden="false" name="Excel_BuiltIn_Print_Titles_3_1_3" vbProcedure="false">#REF!</definedName>
    <definedName function="false" hidden="false" name="Excel_BuiltIn_Print_Titles_4" vbProcedure="false">#REF!</definedName>
    <definedName function="false" hidden="false" name="Excel_BuiltIn_Print_Titles_4_1" vbProcedure="false">#REF!</definedName>
    <definedName function="false" hidden="false" name="Excel_BuiltIn_Print_Titles_4_1_5" vbProcedure="false">#REF!</definedName>
    <definedName function="false" hidden="false" name="Excel_BuiltIn_Print_Titles_5" vbProcedure="false">#REF!</definedName>
    <definedName function="false" hidden="false" name="Excel_BuiltIn_Print_Titles_5_1" vbProcedure="false">#REF!</definedName>
    <definedName function="false" hidden="false" name="Excel_BuiltIn_Print_Titles_5_5" vbProcedure="false">#REF!</definedName>
    <definedName function="false" hidden="false" name="_Toc162077558_1" vbProcedure="false">#REF!</definedName>
    <definedName function="false" hidden="false" localSheetId="0" name="Excel_BuiltIn_Print_Area" vbProcedure="false">'Orçamento Sintético'!$A$1:$H$49</definedName>
    <definedName function="false" hidden="false" localSheetId="0" name="Z_71409849_3ED0_4F48_B303_9AEF25621248__wvu_PrintArea" vbProcedure="false">'Orçamento Sintético'!$A$1:$H$49</definedName>
    <definedName function="false" hidden="false" localSheetId="0" name="Z_71409849_3ED0_4F48_B303_9AEF25621248__wvu_PrintTitles" vbProcedure="false">'Orçamento Sintético'!$1:$8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<sst xmlns="http://schemas.openxmlformats.org/spreadsheetml/2006/main" count="128" uniqueCount="67">
  <si>
    <t xml:space="preserve">P. Execução:</t>
  </si>
  <si>
    <t xml:space="preserve">Licitação:</t>
  </si>
  <si>
    <r>
      <rPr>
        <b val="true"/>
        <sz val="8"/>
        <color rgb="FF000000"/>
        <rFont val="Arial"/>
        <family val="0"/>
        <charset val="1"/>
      </rPr>
      <t xml:space="preserve">Objeto</t>
    </r>
    <r>
      <rPr>
        <sz val="8"/>
        <color rgb="FF000000"/>
        <rFont val="Arial"/>
        <family val="0"/>
        <charset val="1"/>
      </rPr>
      <t xml:space="preserve">: RP para fornecimento de Divisórias Padrão I</t>
    </r>
  </si>
  <si>
    <t xml:space="preserve">Data:</t>
  </si>
  <si>
    <t xml:space="preserve"> </t>
  </si>
  <si>
    <t xml:space="preserve">A</t>
  </si>
  <si>
    <t xml:space="preserve">B</t>
  </si>
  <si>
    <r>
      <rPr>
        <b val="true"/>
        <sz val="8"/>
        <color rgb="FF000000"/>
        <rFont val="Arial"/>
        <family val="0"/>
        <charset val="1"/>
      </rPr>
      <t xml:space="preserve">Local: </t>
    </r>
    <r>
      <rPr>
        <sz val="8"/>
        <color rgb="FF000000"/>
        <rFont val="Arial"/>
        <family val="0"/>
        <charset val="1"/>
      </rPr>
      <t xml:space="preserve">Diversas unidades do MPDFT</t>
    </r>
  </si>
  <si>
    <t xml:space="preserve">P. Validade:</t>
  </si>
  <si>
    <t xml:space="preserve">Razão Social:</t>
  </si>
  <si>
    <t xml:space="preserve">Telefone:</t>
  </si>
  <si>
    <t xml:space="preserve">C</t>
  </si>
  <si>
    <t xml:space="preserve">D</t>
  </si>
  <si>
    <t xml:space="preserve">E</t>
  </si>
  <si>
    <t xml:space="preserve">P. Garantia:</t>
  </si>
  <si>
    <t xml:space="preserve">CNPJ:</t>
  </si>
  <si>
    <t xml:space="preserve">E-mail:</t>
  </si>
  <si>
    <t xml:space="preserve">F</t>
  </si>
  <si>
    <t xml:space="preserve">G</t>
  </si>
  <si>
    <t xml:space="preserve">H</t>
  </si>
  <si>
    <t xml:space="preserve">Orçamento Sintético</t>
  </si>
  <si>
    <t xml:space="preserve">PE 20/2021 (abr/2021)</t>
  </si>
  <si>
    <t xml:space="preserve">PE 93/2022 (dez/2022)</t>
  </si>
  <si>
    <t xml:space="preserve">ITEM</t>
  </si>
  <si>
    <t xml:space="preserve">CÓDIGO</t>
  </si>
  <si>
    <t xml:space="preserve">DESCRIÇÃO</t>
  </si>
  <si>
    <t xml:space="preserve">MARCA e MODELO</t>
  </si>
  <si>
    <t xml:space="preserve">UN</t>
  </si>
  <si>
    <t xml:space="preserve">QUANT.</t>
  </si>
  <si>
    <t xml:space="preserve">PREÇO UNIT. (R$)</t>
  </si>
  <si>
    <t xml:space="preserve">PREÇO TOTAL (R$)</t>
  </si>
  <si>
    <t xml:space="preserve">máximo</t>
  </si>
  <si>
    <t xml:space="preserve">contratado</t>
  </si>
  <si>
    <t xml:space="preserve">GRUPO 1 - DIVISÓRIAS PADRÃO I</t>
  </si>
  <si>
    <r>
      <rPr>
        <b val="true"/>
        <sz val="8"/>
        <color rgb="FF000000"/>
        <rFont val="Arial"/>
        <family val="2"/>
        <charset val="1"/>
      </rPr>
      <t xml:space="preserve">DIVISÓRIA TIPO 1</t>
    </r>
    <r>
      <rPr>
        <sz val="8"/>
        <color rgb="FF000000"/>
        <rFont val="Arial"/>
        <family val="1"/>
        <charset val="1"/>
      </rPr>
      <t xml:space="preserve">: Divisória com painel cego piso-teto com laminado melamínico</t>
    </r>
  </si>
  <si>
    <r>
      <rPr>
        <b val="true"/>
        <sz val="8"/>
        <rFont val="Arial"/>
        <family val="2"/>
        <charset val="1"/>
      </rPr>
      <t xml:space="preserve">Laminado</t>
    </r>
    <r>
      <rPr>
        <sz val="8"/>
        <rFont val="Arial"/>
        <family val="2"/>
        <charset val="1"/>
      </rPr>
      <t xml:space="preserve">: Marca Arauco/Modelo Lino - Acabamento Chess ou Acabamento Noce Naturale</t>
    </r>
  </si>
  <si>
    <t xml:space="preserve">m²</t>
  </si>
  <si>
    <r>
      <rPr>
        <b val="true"/>
        <sz val="8"/>
        <color rgb="FF000000"/>
        <rFont val="Arial"/>
        <family val="2"/>
        <charset val="1"/>
      </rPr>
      <t xml:space="preserve">DIVISÓRIA TIPO 2</t>
    </r>
    <r>
      <rPr>
        <sz val="8"/>
        <color rgb="FF000000"/>
        <rFont val="Arial"/>
        <family val="1"/>
        <charset val="1"/>
      </rPr>
      <t xml:space="preserve">: Divisória com painel cego piso-teto com tecido</t>
    </r>
  </si>
  <si>
    <r>
      <rPr>
        <b val="true"/>
        <sz val="8"/>
        <color rgb="FF000000"/>
        <rFont val="Arial"/>
        <family val="2"/>
        <charset val="1"/>
      </rPr>
      <t xml:space="preserve">Tecido</t>
    </r>
    <r>
      <rPr>
        <sz val="8"/>
        <color rgb="FF000000"/>
        <rFont val="Arial"/>
        <family val="1"/>
        <charset val="1"/>
      </rPr>
      <t xml:space="preserve">: Marca Lady/Linha Lanset</t>
    </r>
  </si>
  <si>
    <r>
      <rPr>
        <b val="true"/>
        <sz val="8"/>
        <color rgb="FF000000"/>
        <rFont val="Arial"/>
        <family val="2"/>
        <charset val="1"/>
      </rPr>
      <t xml:space="preserve">DIVISÓRIA TIPO 3</t>
    </r>
    <r>
      <rPr>
        <sz val="8"/>
        <color rgb="FF000000"/>
        <rFont val="Arial"/>
        <family val="1"/>
        <charset val="1"/>
      </rPr>
      <t xml:space="preserve">: Divisória com painel cego e vidro duplo com bandeira em laminado melamínico - módulo de vidro de 90 x 125cm</t>
    </r>
  </si>
  <si>
    <r>
      <rPr>
        <b val="true"/>
        <sz val="8"/>
        <color rgb="FF000000"/>
        <rFont val="Arial"/>
        <family val="2"/>
        <charset val="1"/>
      </rPr>
      <t xml:space="preserve">Laminado</t>
    </r>
    <r>
      <rPr>
        <sz val="8"/>
        <color rgb="FF000000"/>
        <rFont val="Arial"/>
        <family val="1"/>
        <charset val="1"/>
      </rPr>
      <t xml:space="preserve">: Marca Arauco/Modelo Lino - Acabamento Chess ou Acabamento Noce Naturale</t>
    </r>
  </si>
  <si>
    <r>
      <rPr>
        <b val="true"/>
        <sz val="8"/>
        <color rgb="FF000000"/>
        <rFont val="Arial"/>
        <family val="2"/>
        <charset val="1"/>
      </rPr>
      <t xml:space="preserve">DIVISÓRIA TIPO 4</t>
    </r>
    <r>
      <rPr>
        <sz val="8"/>
        <color rgb="FF000000"/>
        <rFont val="Arial"/>
        <family val="1"/>
        <charset val="1"/>
      </rPr>
      <t xml:space="preserve">: Divisória com painel cego e vidro duplo com bandeira em laminado melamínico - módulo de vidro de 90 x 95cm </t>
    </r>
  </si>
  <si>
    <r>
      <rPr>
        <b val="true"/>
        <sz val="8"/>
        <color rgb="FF000000"/>
        <rFont val="Arial"/>
        <family val="2"/>
        <charset val="1"/>
      </rPr>
      <t xml:space="preserve">DIVISÓRIA TIPO 5</t>
    </r>
    <r>
      <rPr>
        <sz val="8"/>
        <color rgb="FF000000"/>
        <rFont val="Arial"/>
        <family val="1"/>
        <charset val="1"/>
      </rPr>
      <t xml:space="preserve">: Divisória com painel em vidro duplo com bandeira em laminado melamínico</t>
    </r>
  </si>
  <si>
    <r>
      <rPr>
        <b val="true"/>
        <sz val="8"/>
        <color rgb="FF000000"/>
        <rFont val="Arial"/>
        <family val="2"/>
        <charset val="1"/>
      </rPr>
      <t xml:space="preserve">DIVISÓRIA TIPO 6</t>
    </r>
    <r>
      <rPr>
        <sz val="8"/>
        <color rgb="FF000000"/>
        <rFont val="Arial"/>
        <family val="1"/>
        <charset val="1"/>
      </rPr>
      <t xml:space="preserve">: Divisória panorâmica – painel cego com altura 90cm</t>
    </r>
  </si>
  <si>
    <r>
      <rPr>
        <b val="true"/>
        <sz val="8"/>
        <color rgb="FF000000"/>
        <rFont val="Arial"/>
        <family val="2"/>
        <charset val="1"/>
      </rPr>
      <t xml:space="preserve">DIVISÓRIA TIPO 7</t>
    </r>
    <r>
      <rPr>
        <sz val="8"/>
        <color rgb="FF000000"/>
        <rFont val="Arial"/>
        <family val="1"/>
        <charset val="1"/>
      </rPr>
      <t xml:space="preserve">: Divisória panorâmica – painel cego com altura 120cm</t>
    </r>
  </si>
  <si>
    <r>
      <rPr>
        <b val="true"/>
        <sz val="8"/>
        <color rgb="FF000000"/>
        <rFont val="Arial"/>
        <family val="2"/>
        <charset val="1"/>
      </rPr>
      <t xml:space="preserve">DIVISÓRIA TIPO 8</t>
    </r>
    <r>
      <rPr>
        <sz val="8"/>
        <color rgb="FF000000"/>
        <rFont val="Arial"/>
        <family val="1"/>
        <charset val="1"/>
      </rPr>
      <t xml:space="preserve">: Divisória panorâmica com vidro 160cm - painel cego com altura 120cm e vidro com altura de 40cm</t>
    </r>
  </si>
  <si>
    <r>
      <rPr>
        <b val="true"/>
        <sz val="8"/>
        <color rgb="FF000000"/>
        <rFont val="Arial"/>
        <family val="2"/>
        <charset val="1"/>
      </rPr>
      <t xml:space="preserve">DIVISÓRIA TIPO 9</t>
    </r>
    <r>
      <rPr>
        <sz val="8"/>
        <color rgb="FF000000"/>
        <rFont val="Arial"/>
        <family val="1"/>
        <charset val="1"/>
      </rPr>
      <t xml:space="preserve">: Divisória retrátil acústica</t>
    </r>
  </si>
  <si>
    <r>
      <rPr>
        <b val="true"/>
        <sz val="8"/>
        <color rgb="FF000000"/>
        <rFont val="Arial"/>
        <family val="2"/>
        <charset val="1"/>
      </rPr>
      <t xml:space="preserve">DIVISÓRIA TIPO 10</t>
    </r>
    <r>
      <rPr>
        <sz val="8"/>
        <color rgb="FF000000"/>
        <rFont val="Arial"/>
        <family val="2"/>
        <charset val="1"/>
      </rPr>
      <t xml:space="preserve">: </t>
    </r>
    <r>
      <rPr>
        <sz val="8"/>
        <color rgb="FF000000"/>
        <rFont val="Arial"/>
        <family val="1"/>
        <charset val="1"/>
      </rPr>
      <t xml:space="preserve">Divisória piso-laje acústica fixa</t>
    </r>
  </si>
  <si>
    <r>
      <rPr>
        <b val="true"/>
        <sz val="8"/>
        <rFont val="Arial"/>
        <family val="2"/>
        <charset val="1"/>
      </rPr>
      <t xml:space="preserve">DIVISÓRIA TIPO 11</t>
    </r>
    <r>
      <rPr>
        <sz val="8"/>
        <rFont val="Arial"/>
        <family val="2"/>
        <charset val="1"/>
      </rPr>
      <t xml:space="preserve">: Divisória com guichê</t>
    </r>
  </si>
  <si>
    <r>
      <rPr>
        <b val="true"/>
        <sz val="8"/>
        <color rgb="FF000000"/>
        <rFont val="Arial"/>
        <family val="2"/>
        <charset val="1"/>
      </rPr>
      <t xml:space="preserve">Bancada</t>
    </r>
    <r>
      <rPr>
        <sz val="8"/>
        <color rgb="FF000000"/>
        <rFont val="Arial"/>
        <family val="2"/>
        <charset val="1"/>
      </rPr>
      <t xml:space="preserve">: Marca Formica/L515, branco, acabamento Matte</t>
    </r>
  </si>
  <si>
    <r>
      <rPr>
        <b val="true"/>
        <sz val="8"/>
        <color rgb="FF000000"/>
        <rFont val="Arial"/>
        <family val="2"/>
        <charset val="1"/>
      </rPr>
      <t xml:space="preserve">PORTA TIPO I</t>
    </r>
    <r>
      <rPr>
        <sz val="8"/>
        <color rgb="FF000000"/>
        <rFont val="Arial"/>
        <family val="2"/>
        <charset val="1"/>
      </rPr>
      <t xml:space="preserve">: Porta simples com bandeira (vão luz de 82x210cm) </t>
    </r>
  </si>
  <si>
    <t xml:space="preserve">un</t>
  </si>
  <si>
    <r>
      <rPr>
        <b val="true"/>
        <sz val="8"/>
        <color rgb="FF000000"/>
        <rFont val="Arial"/>
        <family val="2"/>
        <charset val="1"/>
      </rPr>
      <t xml:space="preserve">Conj. Fechadura</t>
    </r>
    <r>
      <rPr>
        <sz val="8"/>
        <color rgb="FF000000"/>
        <rFont val="Arial"/>
        <family val="2"/>
        <charset val="1"/>
      </rPr>
      <t xml:space="preserve">: Marca IMAB/Linha VERT 2 MO909L ou similar equivalente</t>
    </r>
  </si>
  <si>
    <r>
      <rPr>
        <b val="true"/>
        <sz val="8"/>
        <color rgb="FF000000"/>
        <rFont val="Arial"/>
        <family val="2"/>
        <charset val="1"/>
      </rPr>
      <t xml:space="preserve">Dobradiças</t>
    </r>
    <r>
      <rPr>
        <sz val="8"/>
        <color rgb="FF000000"/>
        <rFont val="Arial"/>
        <family val="2"/>
        <charset val="1"/>
      </rPr>
      <t xml:space="preserve">: Marca IMAB/Linha 208 ou similar equivalente</t>
    </r>
  </si>
  <si>
    <r>
      <rPr>
        <b val="true"/>
        <sz val="8"/>
        <color rgb="FF000000"/>
        <rFont val="Arial"/>
        <family val="2"/>
        <charset val="1"/>
      </rPr>
      <t xml:space="preserve">PORTA TIPO 2</t>
    </r>
    <r>
      <rPr>
        <sz val="8"/>
        <color rgb="FF000000"/>
        <rFont val="Arial"/>
        <family val="2"/>
        <charset val="1"/>
      </rPr>
      <t xml:space="preserve">: Porta simples com bandeira e vidro laminado (vão luz de 82x210cm)</t>
    </r>
  </si>
  <si>
    <r>
      <rPr>
        <b val="true"/>
        <sz val="8"/>
        <color rgb="FF000000"/>
        <rFont val="Arial"/>
        <family val="2"/>
        <charset val="1"/>
      </rPr>
      <t xml:space="preserve">PORTA TIPO 3</t>
    </r>
    <r>
      <rPr>
        <sz val="8"/>
        <color rgb="FF000000"/>
        <rFont val="Arial"/>
        <family val="2"/>
        <charset val="1"/>
      </rPr>
      <t xml:space="preserve">: Porta dupla com bandeira (vão luz de 167x210cm)</t>
    </r>
  </si>
  <si>
    <r>
      <rPr>
        <b val="true"/>
        <sz val="8"/>
        <color rgb="FF000000"/>
        <rFont val="Arial"/>
        <family val="2"/>
        <charset val="1"/>
      </rPr>
      <t xml:space="preserve">Fecho</t>
    </r>
    <r>
      <rPr>
        <sz val="8"/>
        <color rgb="FF000000"/>
        <rFont val="Arial"/>
        <family val="2"/>
        <charset val="1"/>
      </rPr>
      <t xml:space="preserve">: Marca IMAB/Linha 0517 C/220 ou similar equivalente</t>
    </r>
  </si>
  <si>
    <r>
      <rPr>
        <b val="true"/>
        <sz val="8"/>
        <color rgb="FF000000"/>
        <rFont val="Arial"/>
        <family val="2"/>
        <charset val="1"/>
      </rPr>
      <t xml:space="preserve">PORTA TIPO 4</t>
    </r>
    <r>
      <rPr>
        <sz val="8"/>
        <color rgb="FF000000"/>
        <rFont val="Arial"/>
        <family val="2"/>
        <charset val="1"/>
      </rPr>
      <t xml:space="preserve">: Porta dupla com bandeira e vidro laminado (vão luz de 167x210cm)</t>
    </r>
  </si>
  <si>
    <r>
      <rPr>
        <b val="true"/>
        <sz val="8"/>
        <color rgb="FF000000"/>
        <rFont val="Arial"/>
        <family val="2"/>
        <charset val="1"/>
      </rPr>
      <t xml:space="preserve">PORTA TIPO 5</t>
    </r>
    <r>
      <rPr>
        <sz val="8"/>
        <color rgb="FF000000"/>
        <rFont val="Arial"/>
        <family val="2"/>
        <charset val="1"/>
      </rPr>
      <t xml:space="preserve">: Porta acústica simples com bandeira (vão luz de 82x210cm) </t>
    </r>
  </si>
  <si>
    <r>
      <rPr>
        <b val="true"/>
        <sz val="8"/>
        <color rgb="FF000000"/>
        <rFont val="Arial"/>
        <family val="2"/>
        <charset val="1"/>
      </rPr>
      <t xml:space="preserve">PORTA TIPO 6</t>
    </r>
    <r>
      <rPr>
        <sz val="8"/>
        <color rgb="FF000000"/>
        <rFont val="Arial"/>
        <family val="2"/>
        <charset val="1"/>
      </rPr>
      <t xml:space="preserve">: Porta acústica dupla com bandeira (vão luz de 167x210cm)</t>
    </r>
  </si>
  <si>
    <t xml:space="preserve">BANCADA SIMPLES</t>
  </si>
  <si>
    <r>
      <rPr>
        <b val="true"/>
        <sz val="8"/>
        <color rgb="FF000000"/>
        <rFont val="Arial"/>
        <family val="2"/>
        <charset val="1"/>
      </rPr>
      <t xml:space="preserve">Laminado</t>
    </r>
    <r>
      <rPr>
        <sz val="8"/>
        <color rgb="FF000000"/>
        <rFont val="Arial"/>
        <family val="2"/>
        <charset val="1"/>
      </rPr>
      <t xml:space="preserve">: Marca Formica/L515, branco, acabamento Matte</t>
    </r>
  </si>
  <si>
    <r>
      <rPr>
        <b val="true"/>
        <sz val="8"/>
        <color rgb="FF000000"/>
        <rFont val="Arial"/>
        <family val="2"/>
        <charset val="1"/>
      </rPr>
      <t xml:space="preserve">Passa fio</t>
    </r>
    <r>
      <rPr>
        <sz val="8"/>
        <color rgb="FF000000"/>
        <rFont val="Arial"/>
        <family val="2"/>
        <charset val="1"/>
      </rPr>
      <t xml:space="preserve">: Marca Caixa Tomada, modelo CXP ou similar equivalente</t>
    </r>
  </si>
  <si>
    <t xml:space="preserve">BANCADA COWORKING 1,00m</t>
  </si>
  <si>
    <r>
      <rPr>
        <b val="true"/>
        <sz val="8"/>
        <color rgb="FF000000"/>
        <rFont val="Arial"/>
        <family val="2"/>
        <charset val="1"/>
      </rPr>
      <t xml:space="preserve">Caixa de tomada</t>
    </r>
    <r>
      <rPr>
        <sz val="8"/>
        <color rgb="FF000000"/>
        <rFont val="Arial"/>
        <family val="2"/>
        <charset val="1"/>
      </rPr>
      <t xml:space="preserve">: Marca Caixa Tomada, modelo CX04FN ou similar equivalente</t>
    </r>
  </si>
  <si>
    <r>
      <rPr>
        <b val="true"/>
        <sz val="8"/>
        <color rgb="FF000000"/>
        <rFont val="Arial"/>
        <family val="2"/>
        <charset val="1"/>
      </rPr>
      <t xml:space="preserve">Divisor de mesa</t>
    </r>
    <r>
      <rPr>
        <sz val="8"/>
        <color rgb="FF000000"/>
        <rFont val="Arial"/>
        <family val="2"/>
        <charset val="1"/>
      </rPr>
      <t xml:space="preserve">: Marca Ladytex Acústica, modelo liso, cor fog ES02 ou similar equivalente</t>
    </r>
  </si>
  <si>
    <t xml:space="preserve">Bancada COWORKING 1,20m 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</si>
</sst>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&quot;R$ &quot;#,##0;&quot;-R$ &quot;#,##0"/>
    <numFmt numFmtId="166" formatCode="_(* #,##0.00_);_(* \(#,##0.00\);_(* \-??_);_(@_)"/>
    <numFmt numFmtId="167" formatCode="_-* #,##0.00_-;\-* #,##0.00_-;_-* \-??_-;_-@_-"/>
    <numFmt numFmtId="168" formatCode="#,##0.00"/>
    <numFmt numFmtId="169" formatCode="d/m/yyyy"/>
    <numFmt numFmtId="170" formatCode="0"/>
    <numFmt numFmtId="171" formatCode="0.00%"/>
    <numFmt numFmtId="172" formatCode="0%"/>
    <numFmt numFmtId="173" formatCode="&quot;R$ &quot;#,##0.00"/>
  </numFmts>
  <fonts count="3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u val="single"/>
      <sz val="7.5"/>
      <color rgb="FF0000FF"/>
      <name val="Arial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sz val="8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1"/>
      <name val="Arial"/>
      <family val="1"/>
      <charset val="1"/>
    </font>
    <font>
      <b val="true"/>
      <sz val="8"/>
      <name val="Arial"/>
      <family val="1"/>
      <charset val="1"/>
    </font>
    <font>
      <b val="true"/>
      <sz val="8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b val="true"/>
      <sz val="8"/>
      <name val="Arial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rgb="FFE3E3E3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FFFFCC"/>
        <bgColor rgb="FFFFFFFF"/>
      </patternFill>
    </fill>
    <fill>
      <patternFill patternType="solid">
        <fgColor rgb="FF99CCFF"/>
        <bgColor rgb="FFC0C0C0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C0C0C0"/>
        <bgColor rgb="FFCCCCCC"/>
      </patternFill>
    </fill>
    <fill>
      <patternFill patternType="solid">
        <fgColor rgb="FFFFFF99"/>
        <bgColor rgb="FFFFFFCC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FFFCC"/>
      </patternFill>
    </fill>
    <fill>
      <patternFill patternType="solid">
        <fgColor rgb="FF666699"/>
        <bgColor rgb="FF808080"/>
      </patternFill>
    </fill>
    <fill>
      <patternFill patternType="solid">
        <fgColor rgb="FFD9D9D9"/>
        <bgColor rgb="FFE3E3E3"/>
      </patternFill>
    </fill>
    <fill>
      <patternFill patternType="solid">
        <fgColor rgb="FFFFFF00"/>
        <bgColor rgb="FFFFFF00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/>
      <top style="thin">
        <color rgb="FFCCCCCC"/>
      </top>
      <bottom style="thin">
        <color rgb="FFCCCCCC"/>
      </bottom>
      <diagonal/>
    </border>
  </borders>
  <cellStyleXfs count="1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2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  <xf numFmtId="164" fontId="8" fillId="13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3" borderId="2" applyFont="true" applyBorder="true" applyAlignment="true" applyProtection="false">
      <alignment horizontal="general" vertical="bottom" textRotation="0" wrapText="false" indent="0" shrinkToFit="false"/>
    </xf>
    <xf numFmtId="164" fontId="8" fillId="24" borderId="1" applyFont="true" applyBorder="true" applyAlignment="true" applyProtection="false">
      <alignment horizontal="general" vertical="bottom" textRotation="0" wrapText="false" indent="0" shrinkToFit="false"/>
    </xf>
    <xf numFmtId="164" fontId="9" fillId="23" borderId="2" applyFont="true" applyBorder="tru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7" borderId="1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4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4" applyFont="true" applyBorder="true" applyAlignment="true" applyProtection="false">
      <alignment horizontal="general" vertical="bottom" textRotation="0" wrapText="false" indent="0" shrinkToFit="false"/>
    </xf>
    <xf numFmtId="164" fontId="14" fillId="0" borderId="5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11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0" borderId="3" applyFont="true" applyBorder="true" applyAlignment="true" applyProtection="false">
      <alignment horizontal="general" vertical="bottom" textRotation="0" wrapText="false" indent="0" shrinkToFit="false"/>
    </xf>
    <xf numFmtId="164" fontId="17" fillId="14" borderId="0" applyFont="true" applyBorder="false" applyAlignment="true" applyProtection="false">
      <alignment horizontal="general" vertical="bottom" textRotation="0" wrapText="false" indent="0" shrinkToFit="false"/>
    </xf>
    <xf numFmtId="164" fontId="17" fillId="14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8" borderId="7" applyFont="true" applyBorder="true" applyAlignment="true" applyProtection="false">
      <alignment horizontal="general" vertical="bottom" textRotation="0" wrapText="false" indent="0" shrinkToFit="false"/>
    </xf>
    <xf numFmtId="164" fontId="0" fillId="8" borderId="7" applyFont="true" applyBorder="true" applyAlignment="true" applyProtection="false">
      <alignment horizontal="general" vertical="bottom" textRotation="0" wrapText="false" indent="0" shrinkToFit="false"/>
    </xf>
    <xf numFmtId="164" fontId="18" fillId="13" borderId="8" applyFont="true" applyBorder="true" applyAlignment="true" applyProtection="false">
      <alignment horizontal="general" vertical="bottom" textRotation="0" wrapText="false" indent="0" shrinkToFit="false"/>
    </xf>
    <xf numFmtId="164" fontId="18" fillId="24" borderId="8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9" applyFont="true" applyBorder="tru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4" fontId="23" fillId="0" borderId="10" applyFont="true" applyBorder="true" applyAlignment="true" applyProtection="false">
      <alignment horizontal="general" vertical="bottom" textRotation="0" wrapText="false" indent="0" shrinkToFit="false"/>
    </xf>
    <xf numFmtId="164" fontId="13" fillId="0" borderId="4" applyFont="true" applyBorder="true" applyAlignment="true" applyProtection="false">
      <alignment horizontal="general" vertical="bottom" textRotation="0" wrapText="false" indent="0" shrinkToFit="false"/>
    </xf>
    <xf numFmtId="164" fontId="23" fillId="0" borderId="10" applyFont="true" applyBorder="true" applyAlignment="true" applyProtection="false">
      <alignment horizontal="general" vertical="bottom" textRotation="0" wrapText="false" indent="0" shrinkToFit="false"/>
    </xf>
    <xf numFmtId="164" fontId="24" fillId="0" borderId="5" applyFont="true" applyBorder="true" applyAlignment="true" applyProtection="false">
      <alignment horizontal="general" vertical="bottom" textRotation="0" wrapText="false" indent="0" shrinkToFit="false"/>
    </xf>
    <xf numFmtId="164" fontId="25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2" borderId="0" applyFont="true" applyBorder="false" applyAlignment="true" applyProtection="false">
      <alignment horizontal="general" vertical="bottom" textRotation="0" wrapText="false" indent="0" shrinkToFit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9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0" xfId="9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6" fillId="0" borderId="0" xfId="94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9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6" fillId="0" borderId="1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7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9" fillId="0" borderId="1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9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1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30" fillId="0" borderId="1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7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9" fontId="30" fillId="0" borderId="16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0" borderId="18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29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2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30" fillId="13" borderId="22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4" fontId="32" fillId="26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26" fillId="0" borderId="0" xfId="9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30" fillId="13" borderId="12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8" fontId="30" fillId="13" borderId="13" xfId="94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27" borderId="2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33" fillId="27" borderId="2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1" fontId="29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30" fillId="0" borderId="24" xfId="94" applyFont="true" applyBorder="true" applyAlignment="true" applyProtection="false">
      <alignment horizontal="right" vertical="distributed" textRotation="0" wrapText="true" indent="0" shrinkToFit="false"/>
      <protection locked="true" hidden="false"/>
    </xf>
    <xf numFmtId="164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4" fillId="0" borderId="2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2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3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3" fontId="29" fillId="0" borderId="24" xfId="94" applyFont="true" applyBorder="true" applyAlignment="true" applyProtection="false">
      <alignment horizontal="right" vertical="distributed" textRotation="0" wrapText="true" indent="0" shrinkToFit="false"/>
      <protection locked="true" hidden="false"/>
    </xf>
    <xf numFmtId="164" fontId="30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23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8" fontId="34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4" fillId="0" borderId="2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30" fillId="0" borderId="2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30" fillId="0" borderId="2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3" fontId="29" fillId="0" borderId="0" xfId="94" applyFont="true" applyBorder="false" applyAlignment="true" applyProtection="false">
      <alignment horizontal="right" vertical="distributed" textRotation="0" wrapText="true" indent="0" shrinkToFit="false"/>
      <protection locked="true" hidden="false"/>
    </xf>
  </cellXfs>
  <cellStyles count="1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20% - Ênfase1 2" xfId="26"/>
    <cellStyle name="20% - Ênfase2 2" xfId="27"/>
    <cellStyle name="20% - Ênfase3 2" xfId="28"/>
    <cellStyle name="20% - Ênfase4 2" xfId="29"/>
    <cellStyle name="20% - Ênfase5 2" xfId="30"/>
    <cellStyle name="20% - Ênfase6 2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40% - Ênfase1 2" xfId="38"/>
    <cellStyle name="40% - Ênfase2 2" xfId="39"/>
    <cellStyle name="40% - Ênfase3 2" xfId="40"/>
    <cellStyle name="40% - Ênfase4 2" xfId="41"/>
    <cellStyle name="40% - Ênfase5 2" xfId="42"/>
    <cellStyle name="40% - Ênfase6 2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60% - Ênfase1 2" xfId="50"/>
    <cellStyle name="60% - Ênfase2 2" xfId="51"/>
    <cellStyle name="60% - Ênfase3 2" xfId="52"/>
    <cellStyle name="60% - Ênfase4 2" xfId="53"/>
    <cellStyle name="60% - Ênfase5 2" xfId="54"/>
    <cellStyle name="60% - Ênfase6 2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 1" xfId="62"/>
    <cellStyle name="Bom 2" xfId="63"/>
    <cellStyle name="Calculation" xfId="64"/>
    <cellStyle name="Cancel 2" xfId="65"/>
    <cellStyle name="Cancel 2 2" xfId="66"/>
    <cellStyle name="Cancel 4" xfId="67"/>
    <cellStyle name="Cancel_O_Emergencial-1" xfId="68"/>
    <cellStyle name="Check Cell" xfId="69"/>
    <cellStyle name="Cálculo 2" xfId="70"/>
    <cellStyle name="Célula de Verificação 2" xfId="71"/>
    <cellStyle name="Célula Vinculada 2" xfId="72"/>
    <cellStyle name="Entrada 2" xfId="73"/>
    <cellStyle name="Explanatory Text" xfId="74"/>
    <cellStyle name="Good 1" xfId="75"/>
    <cellStyle name="Heading 1 1" xfId="76"/>
    <cellStyle name="Heading 2 1" xfId="77"/>
    <cellStyle name="Heading 3" xfId="78"/>
    <cellStyle name="Heading 4" xfId="79"/>
    <cellStyle name="Hiperlink 2" xfId="80"/>
    <cellStyle name="Incorreto 2" xfId="81"/>
    <cellStyle name="Input" xfId="82"/>
    <cellStyle name="Linked Cell" xfId="83"/>
    <cellStyle name="Neutra 2" xfId="84"/>
    <cellStyle name="Neutral 1" xfId="85"/>
    <cellStyle name="Normal 2" xfId="86"/>
    <cellStyle name="Normal 2 2" xfId="87"/>
    <cellStyle name="Normal 2 2 2" xfId="88"/>
    <cellStyle name="Normal 2 3" xfId="89"/>
    <cellStyle name="Normal 202" xfId="90"/>
    <cellStyle name="Normal 2_CCU's" xfId="91"/>
    <cellStyle name="Normal 3" xfId="92"/>
    <cellStyle name="Normal 4" xfId="93"/>
    <cellStyle name="Normal_Orç 041_2009 Adaptação Copa PJ Ceilândia" xfId="94"/>
    <cellStyle name="Nota 2" xfId="95"/>
    <cellStyle name="Note 1" xfId="96"/>
    <cellStyle name="Output" xfId="97"/>
    <cellStyle name="Saída 2" xfId="98"/>
    <cellStyle name="Separador de milhares 2" xfId="99"/>
    <cellStyle name="Separador de milhares 2 2" xfId="100"/>
    <cellStyle name="Separador de milhares 2 2 2" xfId="101"/>
    <cellStyle name="Separador de milhares 2_CCU's" xfId="102"/>
    <cellStyle name="Separador de milhares 3 2" xfId="103"/>
    <cellStyle name="Texto de Aviso 2" xfId="104"/>
    <cellStyle name="Texto Explicativo 2" xfId="105"/>
    <cellStyle name="Title" xfId="106"/>
    <cellStyle name="Total 2" xfId="107"/>
    <cellStyle name="Título 1 1" xfId="108"/>
    <cellStyle name="Título 1 1 1" xfId="109"/>
    <cellStyle name="Título 1 1_CCU's" xfId="110"/>
    <cellStyle name="Título 1 2" xfId="111"/>
    <cellStyle name="Título 2 2" xfId="112"/>
    <cellStyle name="Título 3 2" xfId="113"/>
    <cellStyle name="Título 4 2" xfId="114"/>
    <cellStyle name="Título 5" xfId="115"/>
    <cellStyle name="Título 6" xfId="116"/>
    <cellStyle name="Vírgula 2" xfId="117"/>
    <cellStyle name="Vírgula 3" xfId="118"/>
    <cellStyle name="Warning Text" xfId="119"/>
    <cellStyle name="Ênfase1 2" xfId="120"/>
    <cellStyle name="Ênfase2 2" xfId="121"/>
    <cellStyle name="Ênfase3 2" xfId="122"/>
    <cellStyle name="Ênfase4 2" xfId="123"/>
    <cellStyle name="Ênfase5 2" xfId="124"/>
    <cellStyle name="Ênfase6 2" xfId="1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D9D9D9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3E3E3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52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9.289062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2" width="38.71"/>
    <col collapsed="false" customWidth="true" hidden="false" outlineLevel="0" max="4" min="4" style="2" width="27.71"/>
    <col collapsed="false" customWidth="true" hidden="false" outlineLevel="0" max="5" min="5" style="1" width="6.71"/>
    <col collapsed="false" customWidth="true" hidden="false" outlineLevel="0" max="6" min="6" style="3" width="8.71"/>
    <col collapsed="false" customWidth="true" hidden="false" outlineLevel="0" max="8" min="7" style="3" width="12.71"/>
    <col collapsed="false" customWidth="true" hidden="true" outlineLevel="0" max="10" min="9" style="4" width="7.42"/>
    <col collapsed="false" customWidth="true" hidden="true" outlineLevel="0" max="11" min="11" style="4" width="2"/>
    <col collapsed="false" customWidth="true" hidden="true" outlineLevel="0" max="12" min="12" style="5" width="10.57"/>
    <col collapsed="false" customWidth="true" hidden="true" outlineLevel="0" max="13" min="13" style="4" width="10.57"/>
    <col collapsed="false" customWidth="true" hidden="true" outlineLevel="0" max="14" min="14" style="4" width="0.86"/>
    <col collapsed="false" customWidth="true" hidden="true" outlineLevel="0" max="15" min="15" style="5" width="10.57"/>
    <col collapsed="false" customWidth="true" hidden="true" outlineLevel="0" max="16" min="16" style="4" width="10.57"/>
    <col collapsed="false" customWidth="false" hidden="false" outlineLevel="0" max="16384" min="17" style="6" width="9.29"/>
  </cols>
  <sheetData>
    <row r="1" s="14" customFormat="true" ht="11.25" hidden="false" customHeight="false" outlineLevel="0" collapsed="false">
      <c r="A1" s="7" t="s">
        <v>0</v>
      </c>
      <c r="B1" s="8" t="s">
        <v>1</v>
      </c>
      <c r="C1" s="9" t="s">
        <v>2</v>
      </c>
      <c r="D1" s="7" t="s">
        <v>3</v>
      </c>
      <c r="E1" s="10" t="s">
        <v>4</v>
      </c>
      <c r="F1" s="11"/>
      <c r="G1" s="12"/>
      <c r="H1" s="13" t="s">
        <v>4</v>
      </c>
    </row>
    <row r="2" s="14" customFormat="true" ht="14.25" hidden="false" customHeight="true" outlineLevel="0" collapsed="false">
      <c r="A2" s="15" t="s">
        <v>5</v>
      </c>
      <c r="B2" s="16" t="s">
        <v>6</v>
      </c>
      <c r="C2" s="17" t="s">
        <v>7</v>
      </c>
      <c r="D2" s="18" t="n">
        <v>1</v>
      </c>
      <c r="E2" s="18"/>
      <c r="F2" s="19"/>
      <c r="H2" s="20" t="s">
        <v>4</v>
      </c>
    </row>
    <row r="3" s="14" customFormat="true" ht="14.25" hidden="false" customHeight="true" outlineLevel="0" collapsed="false">
      <c r="A3" s="21" t="s">
        <v>8</v>
      </c>
      <c r="B3" s="21"/>
      <c r="C3" s="22" t="s">
        <v>9</v>
      </c>
      <c r="D3" s="23" t="s">
        <v>10</v>
      </c>
      <c r="E3" s="24" t="s">
        <v>4</v>
      </c>
      <c r="F3" s="19"/>
      <c r="H3" s="25" t="s">
        <v>4</v>
      </c>
    </row>
    <row r="4" s="14" customFormat="true" ht="14.25" hidden="false" customHeight="true" outlineLevel="0" collapsed="false">
      <c r="A4" s="16" t="s">
        <v>11</v>
      </c>
      <c r="B4" s="16"/>
      <c r="C4" s="26" t="s">
        <v>12</v>
      </c>
      <c r="D4" s="15" t="s">
        <v>13</v>
      </c>
      <c r="E4" s="15"/>
      <c r="F4" s="19"/>
      <c r="H4" s="20" t="s">
        <v>4</v>
      </c>
    </row>
    <row r="5" s="14" customFormat="true" ht="14.25" hidden="false" customHeight="true" outlineLevel="0" collapsed="false">
      <c r="A5" s="27" t="s">
        <v>14</v>
      </c>
      <c r="B5" s="28" t="s">
        <v>4</v>
      </c>
      <c r="C5" s="24" t="s">
        <v>15</v>
      </c>
      <c r="D5" s="23" t="s">
        <v>16</v>
      </c>
      <c r="E5" s="24" t="s">
        <v>4</v>
      </c>
      <c r="F5" s="19"/>
      <c r="H5" s="25" t="s">
        <v>4</v>
      </c>
    </row>
    <row r="6" s="14" customFormat="true" ht="14.25" hidden="false" customHeight="true" outlineLevel="0" collapsed="false">
      <c r="A6" s="16" t="s">
        <v>17</v>
      </c>
      <c r="B6" s="16"/>
      <c r="C6" s="26" t="s">
        <v>18</v>
      </c>
      <c r="D6" s="15" t="s">
        <v>19</v>
      </c>
      <c r="E6" s="15"/>
      <c r="F6" s="29"/>
      <c r="G6" s="30"/>
      <c r="H6" s="31" t="s">
        <v>4</v>
      </c>
    </row>
    <row r="7" s="2" customFormat="true" ht="15" hidden="false" customHeight="true" outlineLevel="0" collapsed="false">
      <c r="A7" s="32" t="s">
        <v>20</v>
      </c>
      <c r="B7" s="32"/>
      <c r="C7" s="32"/>
      <c r="D7" s="32"/>
      <c r="E7" s="32"/>
      <c r="F7" s="32"/>
      <c r="G7" s="32"/>
      <c r="H7" s="32"/>
      <c r="I7" s="4"/>
      <c r="J7" s="33"/>
      <c r="K7" s="4"/>
      <c r="L7" s="34" t="s">
        <v>21</v>
      </c>
      <c r="M7" s="34"/>
      <c r="N7" s="4"/>
      <c r="O7" s="34" t="s">
        <v>22</v>
      </c>
      <c r="P7" s="34"/>
    </row>
    <row r="8" customFormat="false" ht="25.5" hidden="false" customHeight="true" outlineLevel="0" collapsed="false">
      <c r="A8" s="35" t="s">
        <v>23</v>
      </c>
      <c r="B8" s="35" t="s">
        <v>24</v>
      </c>
      <c r="C8" s="35" t="s">
        <v>25</v>
      </c>
      <c r="D8" s="35" t="s">
        <v>26</v>
      </c>
      <c r="E8" s="35" t="s">
        <v>27</v>
      </c>
      <c r="F8" s="35" t="s">
        <v>28</v>
      </c>
      <c r="G8" s="35" t="s">
        <v>29</v>
      </c>
      <c r="H8" s="35" t="s">
        <v>30</v>
      </c>
      <c r="I8" s="36"/>
      <c r="J8" s="33"/>
      <c r="K8" s="6"/>
      <c r="L8" s="37" t="s">
        <v>31</v>
      </c>
      <c r="M8" s="38" t="s">
        <v>32</v>
      </c>
      <c r="O8" s="37" t="s">
        <v>31</v>
      </c>
      <c r="P8" s="38" t="s">
        <v>32</v>
      </c>
    </row>
    <row r="9" customFormat="false" ht="12.75" hidden="false" customHeight="false" outlineLevel="0" collapsed="false">
      <c r="A9" s="39"/>
      <c r="B9" s="40"/>
      <c r="C9" s="41" t="s">
        <v>33</v>
      </c>
      <c r="D9" s="41"/>
      <c r="E9" s="39"/>
      <c r="F9" s="42"/>
      <c r="G9" s="39"/>
      <c r="H9" s="42" t="n">
        <f aca="false">SUM(H10:H49)</f>
        <v>3789551.17</v>
      </c>
      <c r="I9" s="43"/>
      <c r="J9" s="33"/>
      <c r="K9" s="6"/>
      <c r="L9" s="44"/>
      <c r="M9" s="45"/>
      <c r="O9" s="44"/>
      <c r="P9" s="45"/>
    </row>
    <row r="10" customFormat="false" ht="33.75" hidden="false" customHeight="false" outlineLevel="0" collapsed="false">
      <c r="A10" s="46" t="n">
        <v>1</v>
      </c>
      <c r="B10" s="47" t="n">
        <v>15814</v>
      </c>
      <c r="C10" s="48" t="s">
        <v>34</v>
      </c>
      <c r="D10" s="49" t="s">
        <v>35</v>
      </c>
      <c r="E10" s="47" t="s">
        <v>36</v>
      </c>
      <c r="F10" s="50" t="n">
        <v>2080</v>
      </c>
      <c r="G10" s="51" t="n">
        <v>803.55</v>
      </c>
      <c r="H10" s="50" t="n">
        <f aca="false">ROUND(F10*G10,2)</f>
        <v>1671384</v>
      </c>
      <c r="I10" s="43" t="e">
        <f aca="false">ROUND(H10/#REF!,4)</f>
        <v>#REF!</v>
      </c>
      <c r="J10" s="33"/>
      <c r="K10" s="6"/>
      <c r="L10" s="52" t="n">
        <v>580</v>
      </c>
      <c r="M10" s="52" t="n">
        <v>370</v>
      </c>
      <c r="O10" s="52" t="n">
        <v>803.47</v>
      </c>
      <c r="P10" s="52" t="n">
        <v>630</v>
      </c>
    </row>
    <row r="11" customFormat="false" ht="22.5" hidden="false" customHeight="false" outlineLevel="0" collapsed="false">
      <c r="A11" s="46" t="n">
        <v>2</v>
      </c>
      <c r="B11" s="47" t="n">
        <v>15814</v>
      </c>
      <c r="C11" s="48" t="s">
        <v>37</v>
      </c>
      <c r="D11" s="53" t="s">
        <v>38</v>
      </c>
      <c r="E11" s="47" t="s">
        <v>36</v>
      </c>
      <c r="F11" s="50" t="n">
        <v>300</v>
      </c>
      <c r="G11" s="51" t="n">
        <v>1292.87</v>
      </c>
      <c r="H11" s="50" t="n">
        <f aca="false">ROUND(F11*G11,2)</f>
        <v>387861</v>
      </c>
      <c r="I11" s="43" t="e">
        <f aca="false">ROUND(H11/#REF!,4)</f>
        <v>#REF!</v>
      </c>
      <c r="J11" s="33"/>
      <c r="K11" s="6"/>
      <c r="L11" s="52" t="n">
        <v>670</v>
      </c>
      <c r="M11" s="52" t="n">
        <v>510</v>
      </c>
      <c r="O11" s="52" t="n">
        <v>923</v>
      </c>
      <c r="P11" s="52" t="n">
        <v>880</v>
      </c>
    </row>
    <row r="12" customFormat="false" ht="33.75" hidden="false" customHeight="false" outlineLevel="0" collapsed="false">
      <c r="A12" s="46" t="n">
        <v>3</v>
      </c>
      <c r="B12" s="47" t="n">
        <v>15814</v>
      </c>
      <c r="C12" s="48" t="s">
        <v>39</v>
      </c>
      <c r="D12" s="53" t="s">
        <v>40</v>
      </c>
      <c r="E12" s="47" t="s">
        <v>36</v>
      </c>
      <c r="F12" s="50" t="n">
        <v>50</v>
      </c>
      <c r="G12" s="51" t="n">
        <v>723.55</v>
      </c>
      <c r="H12" s="50" t="n">
        <f aca="false">ROUND(F12*G12,2)</f>
        <v>36177.5</v>
      </c>
      <c r="I12" s="43" t="e">
        <f aca="false">ROUND(H12/#REF!,4)</f>
        <v>#REF!</v>
      </c>
      <c r="J12" s="33"/>
      <c r="K12" s="6"/>
      <c r="L12" s="52" t="n">
        <v>780</v>
      </c>
      <c r="M12" s="52" t="n">
        <v>600</v>
      </c>
      <c r="O12" s="52" t="n">
        <v>716.79</v>
      </c>
      <c r="P12" s="52" t="n">
        <v>716</v>
      </c>
    </row>
    <row r="13" customFormat="false" ht="33.75" hidden="false" customHeight="false" outlineLevel="0" collapsed="false">
      <c r="A13" s="46" t="n">
        <v>4</v>
      </c>
      <c r="B13" s="47" t="n">
        <v>15814</v>
      </c>
      <c r="C13" s="48" t="s">
        <v>41</v>
      </c>
      <c r="D13" s="53" t="s">
        <v>40</v>
      </c>
      <c r="E13" s="47" t="s">
        <v>36</v>
      </c>
      <c r="F13" s="50" t="n">
        <v>390</v>
      </c>
      <c r="G13" s="51" t="n">
        <v>949.51</v>
      </c>
      <c r="H13" s="50" t="n">
        <f aca="false">ROUND(F13*G13,2)</f>
        <v>370308.9</v>
      </c>
      <c r="I13" s="43" t="e">
        <f aca="false">ROUND(H13/#REF!,4)</f>
        <v>#REF!</v>
      </c>
      <c r="J13" s="33"/>
      <c r="K13" s="6"/>
      <c r="L13" s="52" t="n">
        <v>800</v>
      </c>
      <c r="M13" s="52" t="n">
        <v>565</v>
      </c>
      <c r="O13" s="52" t="n">
        <v>949.01</v>
      </c>
      <c r="P13" s="52" t="n">
        <v>840</v>
      </c>
    </row>
    <row r="14" customFormat="false" ht="33.75" hidden="false" customHeight="false" outlineLevel="0" collapsed="false">
      <c r="A14" s="46" t="n">
        <v>5</v>
      </c>
      <c r="B14" s="47" t="n">
        <v>15814</v>
      </c>
      <c r="C14" s="48" t="s">
        <v>42</v>
      </c>
      <c r="D14" s="53" t="s">
        <v>40</v>
      </c>
      <c r="E14" s="47" t="s">
        <v>36</v>
      </c>
      <c r="F14" s="50" t="n">
        <v>90</v>
      </c>
      <c r="G14" s="51" t="n">
        <v>1656.16</v>
      </c>
      <c r="H14" s="50" t="n">
        <f aca="false">ROUND(F14*G14,2)</f>
        <v>149054.4</v>
      </c>
      <c r="I14" s="43" t="e">
        <f aca="false">ROUND(H14/#REF!,4)</f>
        <v>#REF!</v>
      </c>
      <c r="J14" s="33"/>
      <c r="K14" s="6"/>
      <c r="L14" s="52" t="n">
        <v>1290</v>
      </c>
      <c r="M14" s="52" t="n">
        <v>1000</v>
      </c>
      <c r="O14" s="52" t="n">
        <v>1250</v>
      </c>
      <c r="P14" s="52" t="n">
        <v>1250</v>
      </c>
    </row>
    <row r="15" customFormat="false" ht="33.75" hidden="false" customHeight="false" outlineLevel="0" collapsed="false">
      <c r="A15" s="46" t="n">
        <v>6</v>
      </c>
      <c r="B15" s="47" t="n">
        <v>15814</v>
      </c>
      <c r="C15" s="48" t="s">
        <v>43</v>
      </c>
      <c r="D15" s="53" t="s">
        <v>40</v>
      </c>
      <c r="E15" s="47" t="s">
        <v>36</v>
      </c>
      <c r="F15" s="50" t="n">
        <v>37</v>
      </c>
      <c r="G15" s="51" t="n">
        <v>1128.82</v>
      </c>
      <c r="H15" s="50" t="n">
        <f aca="false">ROUND(F15*G15,2)</f>
        <v>41766.34</v>
      </c>
      <c r="I15" s="43" t="e">
        <f aca="false">ROUND(H15/#REF!,4)</f>
        <v>#REF!</v>
      </c>
      <c r="J15" s="33"/>
      <c r="K15" s="6"/>
      <c r="L15" s="52" t="n">
        <v>620</v>
      </c>
      <c r="M15" s="52" t="n">
        <v>620</v>
      </c>
      <c r="O15" s="52" t="n">
        <v>846</v>
      </c>
      <c r="P15" s="52" t="n">
        <v>846</v>
      </c>
    </row>
    <row r="16" customFormat="false" ht="33.75" hidden="false" customHeight="false" outlineLevel="0" collapsed="false">
      <c r="A16" s="46" t="n">
        <v>7</v>
      </c>
      <c r="B16" s="47" t="n">
        <v>15814</v>
      </c>
      <c r="C16" s="48" t="s">
        <v>44</v>
      </c>
      <c r="D16" s="53" t="s">
        <v>40</v>
      </c>
      <c r="E16" s="47" t="s">
        <v>36</v>
      </c>
      <c r="F16" s="50" t="n">
        <v>110</v>
      </c>
      <c r="G16" s="51" t="n">
        <v>902.07</v>
      </c>
      <c r="H16" s="50" t="n">
        <f aca="false">ROUND(F16*G16,2)</f>
        <v>99227.7</v>
      </c>
      <c r="I16" s="43" t="e">
        <f aca="false">ROUND(H16/#REF!,4)</f>
        <v>#REF!</v>
      </c>
      <c r="J16" s="33"/>
      <c r="K16" s="6"/>
      <c r="L16" s="52" t="n">
        <v>620</v>
      </c>
      <c r="M16" s="52" t="n">
        <v>470</v>
      </c>
      <c r="O16" s="52" t="n">
        <v>846</v>
      </c>
      <c r="P16" s="52" t="n">
        <v>846</v>
      </c>
    </row>
    <row r="17" customFormat="false" ht="33.75" hidden="false" customHeight="false" outlineLevel="0" collapsed="false">
      <c r="A17" s="46" t="n">
        <v>8</v>
      </c>
      <c r="B17" s="47" t="n">
        <v>15814</v>
      </c>
      <c r="C17" s="48" t="s">
        <v>45</v>
      </c>
      <c r="D17" s="53" t="s">
        <v>40</v>
      </c>
      <c r="E17" s="47" t="s">
        <v>36</v>
      </c>
      <c r="F17" s="50" t="n">
        <v>50</v>
      </c>
      <c r="G17" s="51" t="n">
        <v>2077</v>
      </c>
      <c r="H17" s="50" t="n">
        <f aca="false">ROUND(F17*G17,2)</f>
        <v>103850</v>
      </c>
      <c r="I17" s="43" t="e">
        <f aca="false">ROUND(H17/#REF!,4)</f>
        <v>#REF!</v>
      </c>
      <c r="J17" s="33"/>
      <c r="K17" s="6"/>
      <c r="L17" s="52"/>
      <c r="M17" s="52"/>
      <c r="O17" s="52" t="n">
        <v>846</v>
      </c>
      <c r="P17" s="52" t="n">
        <v>846</v>
      </c>
    </row>
    <row r="18" customFormat="false" ht="33.75" hidden="false" customHeight="false" outlineLevel="0" collapsed="false">
      <c r="A18" s="46" t="n">
        <v>9</v>
      </c>
      <c r="B18" s="47" t="n">
        <v>15814</v>
      </c>
      <c r="C18" s="48" t="s">
        <v>46</v>
      </c>
      <c r="D18" s="53" t="s">
        <v>40</v>
      </c>
      <c r="E18" s="47" t="s">
        <v>36</v>
      </c>
      <c r="F18" s="50" t="n">
        <v>50</v>
      </c>
      <c r="G18" s="51" t="n">
        <v>1499.21</v>
      </c>
      <c r="H18" s="50" t="n">
        <f aca="false">ROUND(F18*G18,2)</f>
        <v>74960.5</v>
      </c>
      <c r="I18" s="43" t="e">
        <f aca="false">ROUND(H18/#REF!,4)</f>
        <v>#REF!</v>
      </c>
      <c r="J18" s="33"/>
      <c r="K18" s="6"/>
      <c r="L18" s="52" t="n">
        <v>1988</v>
      </c>
      <c r="M18" s="52" t="n">
        <v>750</v>
      </c>
      <c r="O18" s="52" t="n">
        <v>1476.07</v>
      </c>
      <c r="P18" s="52" t="n">
        <v>1000</v>
      </c>
    </row>
    <row r="19" customFormat="false" ht="33.75" hidden="false" customHeight="false" outlineLevel="0" collapsed="false">
      <c r="A19" s="46" t="n">
        <v>10</v>
      </c>
      <c r="B19" s="47" t="n">
        <v>15814</v>
      </c>
      <c r="C19" s="48" t="s">
        <v>47</v>
      </c>
      <c r="D19" s="53" t="s">
        <v>40</v>
      </c>
      <c r="E19" s="47" t="s">
        <v>36</v>
      </c>
      <c r="F19" s="50" t="n">
        <v>50</v>
      </c>
      <c r="G19" s="51" t="n">
        <v>1140.63</v>
      </c>
      <c r="H19" s="50" t="n">
        <f aca="false">ROUND(F19*G19,2)</f>
        <v>57031.5</v>
      </c>
      <c r="I19" s="43" t="e">
        <f aca="false">ROUND(H19/#REF!,4)</f>
        <v>#REF!</v>
      </c>
      <c r="J19" s="33"/>
      <c r="K19" s="6"/>
      <c r="L19" s="52" t="n">
        <v>620</v>
      </c>
      <c r="M19" s="52" t="n">
        <v>470</v>
      </c>
      <c r="O19" s="52" t="n">
        <v>860</v>
      </c>
      <c r="P19" s="52" t="n">
        <v>700</v>
      </c>
    </row>
    <row r="20" customFormat="false" ht="33.75" hidden="false" customHeight="true" outlineLevel="0" collapsed="false">
      <c r="A20" s="46" t="n">
        <v>11</v>
      </c>
      <c r="B20" s="47" t="n">
        <v>15814</v>
      </c>
      <c r="C20" s="54" t="s">
        <v>48</v>
      </c>
      <c r="D20" s="53" t="s">
        <v>40</v>
      </c>
      <c r="E20" s="47" t="s">
        <v>36</v>
      </c>
      <c r="F20" s="55" t="n">
        <v>35</v>
      </c>
      <c r="G20" s="56" t="n">
        <v>1506.92</v>
      </c>
      <c r="H20" s="55" t="n">
        <f aca="false">ROUND(F20*G20,2)</f>
        <v>52742.2</v>
      </c>
      <c r="I20" s="43" t="e">
        <f aca="false">ROUND(H20/#REF!,4)</f>
        <v>#REF!</v>
      </c>
      <c r="J20" s="33"/>
      <c r="K20" s="6"/>
      <c r="L20" s="52" t="n">
        <v>1200</v>
      </c>
      <c r="M20" s="52" t="n">
        <v>836</v>
      </c>
      <c r="O20" s="52" t="n">
        <v>1100</v>
      </c>
      <c r="P20" s="52" t="n">
        <v>1000</v>
      </c>
    </row>
    <row r="21" customFormat="false" ht="22.5" hidden="false" customHeight="false" outlineLevel="0" collapsed="false">
      <c r="A21" s="46"/>
      <c r="B21" s="47"/>
      <c r="C21" s="54"/>
      <c r="D21" s="53" t="s">
        <v>49</v>
      </c>
      <c r="E21" s="47"/>
      <c r="F21" s="55"/>
      <c r="G21" s="56"/>
      <c r="H21" s="55"/>
      <c r="I21" s="43"/>
      <c r="J21" s="33"/>
      <c r="K21" s="6"/>
      <c r="L21" s="52"/>
      <c r="M21" s="52"/>
      <c r="O21" s="52"/>
      <c r="P21" s="52"/>
    </row>
    <row r="22" customFormat="false" ht="33.75" hidden="false" customHeight="true" outlineLevel="0" collapsed="false">
      <c r="A22" s="46" t="n">
        <v>12</v>
      </c>
      <c r="B22" s="47" t="n">
        <v>15814</v>
      </c>
      <c r="C22" s="57" t="s">
        <v>50</v>
      </c>
      <c r="D22" s="53" t="s">
        <v>40</v>
      </c>
      <c r="E22" s="47" t="s">
        <v>51</v>
      </c>
      <c r="F22" s="55" t="n">
        <v>118</v>
      </c>
      <c r="G22" s="56" t="n">
        <v>3485.78</v>
      </c>
      <c r="H22" s="55" t="n">
        <f aca="false">ROUND(F22*G22,2)</f>
        <v>411322.04</v>
      </c>
      <c r="I22" s="43"/>
      <c r="J22" s="33"/>
      <c r="K22" s="6"/>
      <c r="L22" s="52"/>
      <c r="M22" s="52"/>
      <c r="O22" s="52"/>
      <c r="P22" s="52"/>
    </row>
    <row r="23" customFormat="false" ht="33.75" hidden="false" customHeight="false" outlineLevel="0" collapsed="false">
      <c r="A23" s="46"/>
      <c r="B23" s="47"/>
      <c r="C23" s="57"/>
      <c r="D23" s="58" t="s">
        <v>52</v>
      </c>
      <c r="E23" s="47"/>
      <c r="F23" s="55"/>
      <c r="G23" s="56"/>
      <c r="H23" s="55"/>
      <c r="I23" s="43" t="e">
        <f aca="false">ROUND(H22/#REF!,4)</f>
        <v>#REF!</v>
      </c>
      <c r="J23" s="33"/>
      <c r="K23" s="6"/>
      <c r="L23" s="52" t="n">
        <v>1790</v>
      </c>
      <c r="M23" s="52" t="n">
        <v>1400</v>
      </c>
      <c r="O23" s="52" t="n">
        <v>1280</v>
      </c>
      <c r="P23" s="52" t="n">
        <v>1280</v>
      </c>
    </row>
    <row r="24" customFormat="false" ht="22.5" hidden="false" customHeight="false" outlineLevel="0" collapsed="false">
      <c r="A24" s="46"/>
      <c r="B24" s="47"/>
      <c r="C24" s="57"/>
      <c r="D24" s="58" t="s">
        <v>53</v>
      </c>
      <c r="E24" s="47"/>
      <c r="F24" s="55"/>
      <c r="G24" s="56"/>
      <c r="H24" s="55"/>
      <c r="I24" s="43"/>
      <c r="J24" s="33"/>
      <c r="K24" s="6"/>
      <c r="L24" s="52"/>
      <c r="M24" s="52"/>
      <c r="O24" s="52"/>
      <c r="P24" s="52"/>
    </row>
    <row r="25" customFormat="false" ht="33.75" hidden="false" customHeight="true" outlineLevel="0" collapsed="false">
      <c r="A25" s="46" t="n">
        <v>13</v>
      </c>
      <c r="B25" s="47" t="n">
        <v>15814</v>
      </c>
      <c r="C25" s="57" t="s">
        <v>54</v>
      </c>
      <c r="D25" s="53" t="s">
        <v>40</v>
      </c>
      <c r="E25" s="47" t="s">
        <v>51</v>
      </c>
      <c r="F25" s="55" t="n">
        <v>4</v>
      </c>
      <c r="G25" s="56" t="n">
        <v>4944.17</v>
      </c>
      <c r="H25" s="55" t="n">
        <f aca="false">ROUND(F25*G25,2)</f>
        <v>19776.68</v>
      </c>
      <c r="I25" s="43"/>
      <c r="J25" s="33"/>
      <c r="K25" s="6"/>
      <c r="L25" s="52"/>
      <c r="M25" s="52"/>
      <c r="O25" s="52"/>
      <c r="P25" s="52"/>
    </row>
    <row r="26" customFormat="false" ht="33.75" hidden="false" customHeight="false" outlineLevel="0" collapsed="false">
      <c r="A26" s="46"/>
      <c r="B26" s="47"/>
      <c r="C26" s="57"/>
      <c r="D26" s="58" t="s">
        <v>52</v>
      </c>
      <c r="E26" s="47"/>
      <c r="F26" s="55"/>
      <c r="G26" s="56"/>
      <c r="H26" s="55"/>
      <c r="I26" s="43"/>
      <c r="J26" s="33"/>
      <c r="K26" s="6"/>
      <c r="L26" s="52"/>
      <c r="M26" s="52"/>
      <c r="O26" s="52"/>
      <c r="P26" s="52"/>
    </row>
    <row r="27" customFormat="false" ht="22.5" hidden="false" customHeight="false" outlineLevel="0" collapsed="false">
      <c r="A27" s="46"/>
      <c r="B27" s="47"/>
      <c r="C27" s="57"/>
      <c r="D27" s="58" t="s">
        <v>53</v>
      </c>
      <c r="E27" s="47"/>
      <c r="F27" s="55"/>
      <c r="G27" s="56"/>
      <c r="H27" s="55"/>
      <c r="I27" s="43" t="e">
        <f aca="false">ROUND(H25/#REF!,4)</f>
        <v>#REF!</v>
      </c>
      <c r="J27" s="33"/>
      <c r="K27" s="6"/>
      <c r="L27" s="52" t="n">
        <v>2500</v>
      </c>
      <c r="M27" s="52" t="n">
        <v>2300</v>
      </c>
      <c r="O27" s="52" t="n">
        <v>1356</v>
      </c>
      <c r="P27" s="52" t="n">
        <v>1356</v>
      </c>
    </row>
    <row r="28" customFormat="false" ht="33.75" hidden="false" customHeight="true" outlineLevel="0" collapsed="false">
      <c r="A28" s="46" t="n">
        <v>14</v>
      </c>
      <c r="B28" s="47" t="n">
        <v>15814</v>
      </c>
      <c r="C28" s="57" t="s">
        <v>55</v>
      </c>
      <c r="D28" s="53" t="s">
        <v>40</v>
      </c>
      <c r="E28" s="47" t="s">
        <v>51</v>
      </c>
      <c r="F28" s="55" t="n">
        <v>5</v>
      </c>
      <c r="G28" s="56" t="n">
        <v>7452.22</v>
      </c>
      <c r="H28" s="55" t="n">
        <f aca="false">ROUND(F28*G28,2)</f>
        <v>37261.1</v>
      </c>
      <c r="I28" s="43" t="e">
        <f aca="false">ROUND(H28/#REF!,4)</f>
        <v>#REF!</v>
      </c>
      <c r="J28" s="33"/>
      <c r="K28" s="6"/>
      <c r="L28" s="52" t="n">
        <v>2790</v>
      </c>
      <c r="M28" s="52" t="n">
        <v>2100</v>
      </c>
      <c r="O28" s="52" t="n">
        <v>2420</v>
      </c>
      <c r="P28" s="52" t="n">
        <v>2300</v>
      </c>
    </row>
    <row r="29" customFormat="false" ht="33.75" hidden="false" customHeight="false" outlineLevel="0" collapsed="false">
      <c r="A29" s="46"/>
      <c r="B29" s="47"/>
      <c r="C29" s="57"/>
      <c r="D29" s="58" t="s">
        <v>52</v>
      </c>
      <c r="E29" s="47"/>
      <c r="F29" s="55"/>
      <c r="G29" s="56"/>
      <c r="H29" s="55"/>
      <c r="I29" s="43"/>
      <c r="J29" s="33"/>
      <c r="K29" s="6"/>
      <c r="L29" s="52"/>
      <c r="M29" s="52"/>
      <c r="O29" s="52"/>
      <c r="P29" s="52"/>
    </row>
    <row r="30" customFormat="false" ht="22.5" hidden="false" customHeight="false" outlineLevel="0" collapsed="false">
      <c r="A30" s="46"/>
      <c r="B30" s="47"/>
      <c r="C30" s="57"/>
      <c r="D30" s="58" t="s">
        <v>53</v>
      </c>
      <c r="E30" s="47"/>
      <c r="F30" s="55"/>
      <c r="G30" s="56"/>
      <c r="H30" s="55"/>
      <c r="I30" s="43"/>
      <c r="J30" s="33"/>
      <c r="K30" s="6"/>
      <c r="L30" s="52"/>
      <c r="M30" s="52"/>
      <c r="O30" s="52"/>
      <c r="P30" s="52"/>
    </row>
    <row r="31" customFormat="false" ht="22.5" hidden="false" customHeight="false" outlineLevel="0" collapsed="false">
      <c r="A31" s="46"/>
      <c r="B31" s="47"/>
      <c r="C31" s="57"/>
      <c r="D31" s="58" t="s">
        <v>56</v>
      </c>
      <c r="E31" s="47"/>
      <c r="F31" s="55"/>
      <c r="G31" s="56"/>
      <c r="H31" s="55"/>
      <c r="I31" s="43"/>
      <c r="J31" s="33"/>
      <c r="K31" s="6"/>
      <c r="L31" s="52"/>
      <c r="M31" s="52"/>
      <c r="O31" s="52"/>
      <c r="P31" s="52"/>
    </row>
    <row r="32" customFormat="false" ht="33.75" hidden="false" customHeight="true" outlineLevel="0" collapsed="false">
      <c r="A32" s="46" t="n">
        <v>15</v>
      </c>
      <c r="B32" s="47" t="n">
        <v>15814</v>
      </c>
      <c r="C32" s="57" t="s">
        <v>57</v>
      </c>
      <c r="D32" s="53" t="s">
        <v>40</v>
      </c>
      <c r="E32" s="47" t="s">
        <v>51</v>
      </c>
      <c r="F32" s="55" t="n">
        <v>5</v>
      </c>
      <c r="G32" s="56" t="n">
        <v>6485.85</v>
      </c>
      <c r="H32" s="55" t="n">
        <f aca="false">ROUND(F32*G32,2)</f>
        <v>32429.25</v>
      </c>
      <c r="I32" s="43" t="e">
        <f aca="false">ROUND(H32/#REF!,4)</f>
        <v>#REF!</v>
      </c>
      <c r="J32" s="33"/>
      <c r="K32" s="6"/>
      <c r="L32" s="52" t="n">
        <v>3500</v>
      </c>
      <c r="M32" s="52" t="n">
        <v>3500</v>
      </c>
      <c r="O32" s="52" t="n">
        <v>2680</v>
      </c>
      <c r="P32" s="52" t="n">
        <v>2680</v>
      </c>
    </row>
    <row r="33" customFormat="false" ht="33.75" hidden="false" customHeight="false" outlineLevel="0" collapsed="false">
      <c r="A33" s="46"/>
      <c r="B33" s="47"/>
      <c r="C33" s="57"/>
      <c r="D33" s="58" t="s">
        <v>52</v>
      </c>
      <c r="E33" s="47"/>
      <c r="F33" s="55"/>
      <c r="G33" s="56"/>
      <c r="H33" s="55"/>
      <c r="I33" s="43"/>
      <c r="J33" s="33"/>
      <c r="K33" s="6"/>
      <c r="L33" s="52"/>
      <c r="M33" s="52"/>
      <c r="O33" s="52"/>
      <c r="P33" s="52"/>
    </row>
    <row r="34" customFormat="false" ht="22.5" hidden="false" customHeight="false" outlineLevel="0" collapsed="false">
      <c r="A34" s="46"/>
      <c r="B34" s="47"/>
      <c r="C34" s="57"/>
      <c r="D34" s="58" t="s">
        <v>53</v>
      </c>
      <c r="E34" s="47"/>
      <c r="F34" s="55"/>
      <c r="G34" s="56"/>
      <c r="H34" s="55"/>
      <c r="I34" s="43"/>
      <c r="J34" s="33"/>
      <c r="K34" s="6"/>
      <c r="L34" s="52"/>
      <c r="M34" s="52"/>
      <c r="O34" s="52"/>
      <c r="P34" s="52"/>
    </row>
    <row r="35" customFormat="false" ht="22.5" hidden="false" customHeight="false" outlineLevel="0" collapsed="false">
      <c r="A35" s="46"/>
      <c r="B35" s="47"/>
      <c r="C35" s="57"/>
      <c r="D35" s="58" t="s">
        <v>56</v>
      </c>
      <c r="E35" s="47"/>
      <c r="F35" s="55"/>
      <c r="G35" s="56"/>
      <c r="H35" s="55"/>
      <c r="I35" s="43"/>
      <c r="J35" s="33"/>
      <c r="K35" s="6"/>
      <c r="L35" s="52"/>
      <c r="M35" s="52"/>
      <c r="O35" s="52"/>
      <c r="P35" s="52"/>
    </row>
    <row r="36" customFormat="false" ht="33.75" hidden="false" customHeight="true" outlineLevel="0" collapsed="false">
      <c r="A36" s="46" t="n">
        <v>16</v>
      </c>
      <c r="B36" s="47" t="n">
        <v>15814</v>
      </c>
      <c r="C36" s="57" t="s">
        <v>58</v>
      </c>
      <c r="D36" s="53" t="s">
        <v>40</v>
      </c>
      <c r="E36" s="47" t="s">
        <v>51</v>
      </c>
      <c r="F36" s="55" t="n">
        <v>2</v>
      </c>
      <c r="G36" s="56" t="n">
        <v>3670.23</v>
      </c>
      <c r="H36" s="55" t="n">
        <f aca="false">ROUND(F36*G36,2)</f>
        <v>7340.46</v>
      </c>
      <c r="I36" s="43" t="e">
        <f aca="false">ROUND(H36/#REF!,4)</f>
        <v>#REF!</v>
      </c>
      <c r="J36" s="33"/>
      <c r="K36" s="6"/>
      <c r="L36" s="52" t="n">
        <v>1900</v>
      </c>
      <c r="M36" s="52" t="n">
        <v>1900</v>
      </c>
      <c r="O36" s="52" t="n">
        <v>1442</v>
      </c>
      <c r="P36" s="52" t="n">
        <v>1400</v>
      </c>
    </row>
    <row r="37" customFormat="false" ht="33.75" hidden="false" customHeight="false" outlineLevel="0" collapsed="false">
      <c r="A37" s="46"/>
      <c r="B37" s="47"/>
      <c r="C37" s="57"/>
      <c r="D37" s="58" t="s">
        <v>52</v>
      </c>
      <c r="E37" s="47"/>
      <c r="F37" s="55"/>
      <c r="G37" s="56"/>
      <c r="H37" s="55"/>
      <c r="I37" s="43"/>
      <c r="J37" s="33"/>
      <c r="K37" s="6"/>
      <c r="L37" s="52"/>
      <c r="M37" s="52"/>
      <c r="O37" s="52"/>
      <c r="P37" s="52"/>
    </row>
    <row r="38" customFormat="false" ht="22.5" hidden="false" customHeight="false" outlineLevel="0" collapsed="false">
      <c r="A38" s="46"/>
      <c r="B38" s="47"/>
      <c r="C38" s="57"/>
      <c r="D38" s="58" t="s">
        <v>53</v>
      </c>
      <c r="E38" s="47"/>
      <c r="F38" s="55"/>
      <c r="G38" s="56"/>
      <c r="H38" s="55"/>
      <c r="I38" s="43"/>
      <c r="J38" s="33"/>
      <c r="K38" s="6"/>
      <c r="L38" s="52"/>
      <c r="M38" s="52"/>
      <c r="O38" s="52"/>
      <c r="P38" s="52"/>
    </row>
    <row r="39" customFormat="false" ht="33.75" hidden="false" customHeight="true" outlineLevel="0" collapsed="false">
      <c r="A39" s="46" t="n">
        <v>17</v>
      </c>
      <c r="B39" s="47" t="n">
        <v>15814</v>
      </c>
      <c r="C39" s="57" t="s">
        <v>59</v>
      </c>
      <c r="D39" s="53" t="s">
        <v>40</v>
      </c>
      <c r="E39" s="47" t="s">
        <v>51</v>
      </c>
      <c r="F39" s="55" t="n">
        <v>2</v>
      </c>
      <c r="G39" s="56" t="n">
        <v>5018.8</v>
      </c>
      <c r="H39" s="55" t="n">
        <f aca="false">ROUND(F39*G39,2)</f>
        <v>10037.6</v>
      </c>
      <c r="I39" s="43" t="e">
        <f aca="false">ROUND(H39/#REF!,4)</f>
        <v>#REF!</v>
      </c>
      <c r="J39" s="33"/>
      <c r="K39" s="6"/>
      <c r="L39" s="52" t="n">
        <v>1988</v>
      </c>
      <c r="M39" s="52" t="n">
        <v>1900</v>
      </c>
      <c r="O39" s="52" t="n">
        <v>2890</v>
      </c>
      <c r="P39" s="52" t="n">
        <v>2000</v>
      </c>
    </row>
    <row r="40" customFormat="false" ht="33.75" hidden="false" customHeight="false" outlineLevel="0" collapsed="false">
      <c r="A40" s="46"/>
      <c r="B40" s="47"/>
      <c r="C40" s="57"/>
      <c r="D40" s="58" t="s">
        <v>52</v>
      </c>
      <c r="E40" s="47"/>
      <c r="F40" s="55"/>
      <c r="G40" s="56"/>
      <c r="H40" s="55"/>
      <c r="I40" s="43"/>
      <c r="J40" s="33"/>
      <c r="K40" s="6"/>
      <c r="L40" s="52"/>
      <c r="M40" s="52"/>
      <c r="O40" s="52"/>
      <c r="P40" s="52"/>
    </row>
    <row r="41" customFormat="false" ht="22.5" hidden="false" customHeight="false" outlineLevel="0" collapsed="false">
      <c r="A41" s="46"/>
      <c r="B41" s="47"/>
      <c r="C41" s="57"/>
      <c r="D41" s="58" t="s">
        <v>53</v>
      </c>
      <c r="E41" s="47"/>
      <c r="F41" s="55"/>
      <c r="G41" s="56"/>
      <c r="H41" s="55"/>
      <c r="I41" s="43"/>
      <c r="J41" s="33"/>
      <c r="K41" s="6"/>
      <c r="L41" s="52"/>
      <c r="M41" s="52"/>
      <c r="O41" s="52"/>
      <c r="P41" s="52"/>
    </row>
    <row r="42" customFormat="false" ht="22.5" hidden="false" customHeight="false" outlineLevel="0" collapsed="false">
      <c r="A42" s="46"/>
      <c r="B42" s="47"/>
      <c r="C42" s="57"/>
      <c r="D42" s="58" t="s">
        <v>56</v>
      </c>
      <c r="E42" s="47"/>
      <c r="F42" s="55"/>
      <c r="G42" s="56"/>
      <c r="H42" s="55"/>
      <c r="I42" s="43"/>
      <c r="J42" s="33"/>
      <c r="K42" s="6"/>
      <c r="L42" s="52"/>
      <c r="M42" s="52"/>
      <c r="O42" s="52"/>
      <c r="P42" s="52"/>
    </row>
    <row r="43" customFormat="false" ht="22.5" hidden="false" customHeight="true" outlineLevel="0" collapsed="false">
      <c r="A43" s="46" t="n">
        <v>18</v>
      </c>
      <c r="B43" s="47" t="n">
        <v>15814</v>
      </c>
      <c r="C43" s="54" t="s">
        <v>60</v>
      </c>
      <c r="D43" s="53" t="s">
        <v>61</v>
      </c>
      <c r="E43" s="47" t="s">
        <v>51</v>
      </c>
      <c r="F43" s="55" t="n">
        <v>100</v>
      </c>
      <c r="G43" s="56" t="n">
        <v>729.82</v>
      </c>
      <c r="H43" s="55" t="n">
        <f aca="false">ROUND(F43*G43,2)</f>
        <v>72982</v>
      </c>
      <c r="I43" s="43" t="e">
        <f aca="false">ROUND(H43/#REF!,4)</f>
        <v>#REF!</v>
      </c>
      <c r="J43" s="33"/>
      <c r="K43" s="6"/>
      <c r="L43" s="52" t="n">
        <v>1200</v>
      </c>
      <c r="M43" s="52" t="n">
        <v>940</v>
      </c>
      <c r="O43" s="52" t="n">
        <v>722.74</v>
      </c>
      <c r="P43" s="52" t="n">
        <v>600</v>
      </c>
    </row>
    <row r="44" customFormat="false" ht="22.5" hidden="false" customHeight="false" outlineLevel="0" collapsed="false">
      <c r="A44" s="46"/>
      <c r="B44" s="47"/>
      <c r="C44" s="54"/>
      <c r="D44" s="58" t="s">
        <v>62</v>
      </c>
      <c r="E44" s="47"/>
      <c r="F44" s="55"/>
      <c r="G44" s="56"/>
      <c r="H44" s="55"/>
      <c r="I44" s="43"/>
      <c r="J44" s="33"/>
      <c r="K44" s="6"/>
      <c r="L44" s="52"/>
      <c r="M44" s="52"/>
      <c r="O44" s="52"/>
      <c r="P44" s="52"/>
    </row>
    <row r="45" customFormat="false" ht="22.5" hidden="false" customHeight="true" outlineLevel="0" collapsed="false">
      <c r="A45" s="46" t="n">
        <v>19</v>
      </c>
      <c r="B45" s="47" t="n">
        <v>15814</v>
      </c>
      <c r="C45" s="57" t="s">
        <v>63</v>
      </c>
      <c r="D45" s="53" t="s">
        <v>61</v>
      </c>
      <c r="E45" s="47" t="s">
        <v>51</v>
      </c>
      <c r="F45" s="55" t="n">
        <v>100</v>
      </c>
      <c r="G45" s="56" t="n">
        <v>753.09</v>
      </c>
      <c r="H45" s="55" t="n">
        <f aca="false">ROUND(F45*G45,2)</f>
        <v>75309</v>
      </c>
      <c r="I45" s="43"/>
      <c r="J45" s="33"/>
      <c r="K45" s="6"/>
      <c r="L45" s="59"/>
      <c r="M45" s="59"/>
      <c r="O45" s="59"/>
      <c r="P45" s="59"/>
    </row>
    <row r="46" customFormat="false" ht="22.5" hidden="false" customHeight="false" outlineLevel="0" collapsed="false">
      <c r="A46" s="46"/>
      <c r="B46" s="47"/>
      <c r="C46" s="57"/>
      <c r="D46" s="58" t="s">
        <v>62</v>
      </c>
      <c r="E46" s="47"/>
      <c r="F46" s="55"/>
      <c r="G46" s="56"/>
      <c r="H46" s="55"/>
      <c r="I46" s="43"/>
      <c r="J46" s="33"/>
      <c r="K46" s="6"/>
      <c r="L46" s="59"/>
      <c r="M46" s="59"/>
      <c r="O46" s="59"/>
      <c r="P46" s="59"/>
    </row>
    <row r="47" customFormat="false" ht="33.75" hidden="false" customHeight="false" outlineLevel="0" collapsed="false">
      <c r="A47" s="46"/>
      <c r="B47" s="47"/>
      <c r="C47" s="57"/>
      <c r="D47" s="58" t="s">
        <v>64</v>
      </c>
      <c r="E47" s="47"/>
      <c r="F47" s="55"/>
      <c r="G47" s="56"/>
      <c r="H47" s="55"/>
      <c r="I47" s="43"/>
      <c r="J47" s="33"/>
      <c r="K47" s="6"/>
      <c r="L47" s="59"/>
      <c r="M47" s="59"/>
      <c r="O47" s="59"/>
      <c r="P47" s="59"/>
    </row>
    <row r="48" customFormat="false" ht="33.75" hidden="false" customHeight="false" outlineLevel="0" collapsed="false">
      <c r="A48" s="46"/>
      <c r="B48" s="47"/>
      <c r="C48" s="57"/>
      <c r="D48" s="58" t="s">
        <v>65</v>
      </c>
      <c r="E48" s="47"/>
      <c r="F48" s="55"/>
      <c r="G48" s="56"/>
      <c r="H48" s="55"/>
      <c r="I48" s="43"/>
      <c r="J48" s="33"/>
      <c r="K48" s="6"/>
      <c r="L48" s="59"/>
      <c r="M48" s="59"/>
      <c r="O48" s="59"/>
      <c r="P48" s="59"/>
    </row>
    <row r="49" customFormat="false" ht="22.5" hidden="false" customHeight="true" outlineLevel="0" collapsed="false">
      <c r="A49" s="46" t="n">
        <v>20</v>
      </c>
      <c r="B49" s="47" t="n">
        <v>15814</v>
      </c>
      <c r="C49" s="57" t="s">
        <v>66</v>
      </c>
      <c r="D49" s="53" t="s">
        <v>61</v>
      </c>
      <c r="E49" s="47" t="s">
        <v>51</v>
      </c>
      <c r="F49" s="55" t="n">
        <v>100</v>
      </c>
      <c r="G49" s="56" t="n">
        <v>787.29</v>
      </c>
      <c r="H49" s="55" t="n">
        <f aca="false">ROUND(F49*G49,2)</f>
        <v>78729</v>
      </c>
      <c r="I49" s="43"/>
      <c r="J49" s="33"/>
      <c r="K49" s="6"/>
      <c r="L49" s="59"/>
      <c r="M49" s="59"/>
      <c r="O49" s="59"/>
      <c r="P49" s="59"/>
    </row>
    <row r="50" customFormat="false" ht="22.5" hidden="false" customHeight="false" outlineLevel="0" collapsed="false">
      <c r="A50" s="46"/>
      <c r="B50" s="47"/>
      <c r="C50" s="57"/>
      <c r="D50" s="58" t="s">
        <v>62</v>
      </c>
      <c r="E50" s="47"/>
      <c r="F50" s="55"/>
      <c r="G50" s="56"/>
      <c r="H50" s="55"/>
      <c r="I50" s="43"/>
      <c r="J50" s="33"/>
      <c r="K50" s="6"/>
      <c r="L50" s="59"/>
      <c r="M50" s="59"/>
      <c r="O50" s="59"/>
      <c r="P50" s="59"/>
    </row>
    <row r="51" customFormat="false" ht="33.75" hidden="false" customHeight="false" outlineLevel="0" collapsed="false">
      <c r="A51" s="46"/>
      <c r="B51" s="47"/>
      <c r="C51" s="57"/>
      <c r="D51" s="58" t="s">
        <v>64</v>
      </c>
      <c r="E51" s="47"/>
      <c r="F51" s="55"/>
      <c r="G51" s="56"/>
      <c r="H51" s="55"/>
      <c r="I51" s="43"/>
      <c r="J51" s="33"/>
      <c r="K51" s="6"/>
      <c r="L51" s="59"/>
      <c r="M51" s="59"/>
      <c r="O51" s="59"/>
      <c r="P51" s="59"/>
    </row>
    <row r="52" customFormat="false" ht="33.75" hidden="false" customHeight="false" outlineLevel="0" collapsed="false">
      <c r="A52" s="46"/>
      <c r="B52" s="47"/>
      <c r="C52" s="57"/>
      <c r="D52" s="58" t="s">
        <v>65</v>
      </c>
      <c r="E52" s="47"/>
      <c r="F52" s="55"/>
      <c r="G52" s="56"/>
      <c r="H52" s="55"/>
      <c r="I52" s="43"/>
      <c r="J52" s="33"/>
      <c r="K52" s="6"/>
      <c r="L52" s="59"/>
      <c r="M52" s="59"/>
      <c r="O52" s="59"/>
      <c r="P52" s="59"/>
    </row>
  </sheetData>
  <sheetProtection sheet="true"/>
  <mergeCells count="79">
    <mergeCell ref="D2:E2"/>
    <mergeCell ref="A3:B3"/>
    <mergeCell ref="A4:B4"/>
    <mergeCell ref="D4:E4"/>
    <mergeCell ref="A6:B6"/>
    <mergeCell ref="D6:E6"/>
    <mergeCell ref="A7:H7"/>
    <mergeCell ref="L7:M7"/>
    <mergeCell ref="O7:P7"/>
    <mergeCell ref="A20:A21"/>
    <mergeCell ref="B20:B21"/>
    <mergeCell ref="C20:C21"/>
    <mergeCell ref="E20:E21"/>
    <mergeCell ref="F20:F21"/>
    <mergeCell ref="G20:G21"/>
    <mergeCell ref="H20:H21"/>
    <mergeCell ref="A22:A24"/>
    <mergeCell ref="B22:B24"/>
    <mergeCell ref="C22:C24"/>
    <mergeCell ref="E22:E24"/>
    <mergeCell ref="F22:F24"/>
    <mergeCell ref="G22:G24"/>
    <mergeCell ref="H22:H24"/>
    <mergeCell ref="A25:A27"/>
    <mergeCell ref="B25:B27"/>
    <mergeCell ref="C25:C27"/>
    <mergeCell ref="E25:E27"/>
    <mergeCell ref="F25:F27"/>
    <mergeCell ref="G25:G27"/>
    <mergeCell ref="H25:H27"/>
    <mergeCell ref="A28:A31"/>
    <mergeCell ref="B28:B31"/>
    <mergeCell ref="C28:C31"/>
    <mergeCell ref="E28:E31"/>
    <mergeCell ref="F28:F31"/>
    <mergeCell ref="G28:G31"/>
    <mergeCell ref="H28:H31"/>
    <mergeCell ref="A32:A35"/>
    <mergeCell ref="B32:B35"/>
    <mergeCell ref="C32:C35"/>
    <mergeCell ref="E32:E35"/>
    <mergeCell ref="F32:F35"/>
    <mergeCell ref="G32:G35"/>
    <mergeCell ref="H32:H35"/>
    <mergeCell ref="A36:A38"/>
    <mergeCell ref="B36:B38"/>
    <mergeCell ref="C36:C38"/>
    <mergeCell ref="E36:E38"/>
    <mergeCell ref="F36:F38"/>
    <mergeCell ref="G36:G38"/>
    <mergeCell ref="H36:H38"/>
    <mergeCell ref="A39:A42"/>
    <mergeCell ref="B39:B42"/>
    <mergeCell ref="C39:C42"/>
    <mergeCell ref="E39:E42"/>
    <mergeCell ref="F39:F42"/>
    <mergeCell ref="G39:G42"/>
    <mergeCell ref="H39:H42"/>
    <mergeCell ref="A43:A44"/>
    <mergeCell ref="B43:B44"/>
    <mergeCell ref="C43:C44"/>
    <mergeCell ref="E43:E44"/>
    <mergeCell ref="F43:F44"/>
    <mergeCell ref="G43:G44"/>
    <mergeCell ref="H43:H44"/>
    <mergeCell ref="A45:A48"/>
    <mergeCell ref="B45:B48"/>
    <mergeCell ref="C45:C48"/>
    <mergeCell ref="E45:E48"/>
    <mergeCell ref="F45:F48"/>
    <mergeCell ref="G45:G48"/>
    <mergeCell ref="H45:H48"/>
    <mergeCell ref="A49:A52"/>
    <mergeCell ref="B49:B52"/>
    <mergeCell ref="C49:C52"/>
    <mergeCell ref="E49:E52"/>
    <mergeCell ref="F49:F52"/>
    <mergeCell ref="G49:G52"/>
    <mergeCell ref="H49:H52"/>
  </mergeCells>
  <printOptions headings="false" gridLines="false" gridLinesSet="true" horizontalCentered="true" verticalCentered="false"/>
  <pageMargins left="0.39375" right="0.39375" top="0.7875" bottom="0.7875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&amp;R&amp;8Página &amp;P</oddFooter>
  </headerFooter>
  <rowBreaks count="1" manualBreakCount="1">
    <brk id="38" man="true" max="16383" min="0"/>
  </rowBreak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6a5581-09f9-44b9-a9e7-dc1be7e6c52b" xsi:nil="true"/>
    <lcf76f155ced4ddcb4097134ff3c332f xmlns="e87e7169-7f94-4b6b-963a-8d7d2470b6e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B53C30A08C4A4EA8EE960A465BAA77" ma:contentTypeVersion="14" ma:contentTypeDescription="Crie um novo documento." ma:contentTypeScope="" ma:versionID="22d8f503af22a04a12d4ed4db13b2789">
  <xsd:schema xmlns:xsd="http://www.w3.org/2001/XMLSchema" xmlns:xs="http://www.w3.org/2001/XMLSchema" xmlns:p="http://schemas.microsoft.com/office/2006/metadata/properties" xmlns:ns2="e87e7169-7f94-4b6b-963a-8d7d2470b6ef" xmlns:ns3="ba6a5581-09f9-44b9-a9e7-dc1be7e6c52b" targetNamespace="http://schemas.microsoft.com/office/2006/metadata/properties" ma:root="true" ma:fieldsID="46ea53d52e2528cf4729eded9a6e5bf3" ns2:_="" ns3:_="">
    <xsd:import namespace="e87e7169-7f94-4b6b-963a-8d7d2470b6ef"/>
    <xsd:import namespace="ba6a5581-09f9-44b9-a9e7-dc1be7e6c5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e7169-7f94-4b6b-963a-8d7d2470b6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c9abb3-78b5-4fc3-86d5-0f83c980b0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a5581-09f9-44b9-a9e7-dc1be7e6c52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cf0805-d98f-4de3-909f-9f547083c8e7}" ma:internalName="TaxCatchAll" ma:showField="CatchAllData" ma:web="ba6a5581-09f9-44b9-a9e7-dc1be7e6c5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8F842D-248F-451A-B9C3-D25D028B9C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8756CF-27FD-46C6-9A31-8CCF83A9432B}">
  <ds:schemaRefs>
    <ds:schemaRef ds:uri="e87e7169-7f94-4b6b-963a-8d7d2470b6ef"/>
    <ds:schemaRef ds:uri="ba6a5581-09f9-44b9-a9e7-dc1be7e6c52b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BC3CCB3-30BE-4B5D-9095-3BB65C136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e7169-7f94-4b6b-963a-8d7d2470b6ef"/>
    <ds:schemaRef ds:uri="ba6a5581-09f9-44b9-a9e7-dc1be7e6c5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LibreOffice/7.4.7.2$Windows_X86_64 LibreOffice_project/723314e595e8007d3cf785c16538505a1c878ca5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2023-11-16T14:07:06Z</dcterms:created>
  <dc:creator>Willian Gomes Costa</dc:creator>
  <dc:description/>
  <dc:language>pt-BR</dc:language>
  <cp:lastModifiedBy>Willian Gomes Costa</cp:lastModifiedBy>
  <cp:lastPrinted>2026-04-29T17:41:42Z</cp:lastPrinted>
  <dcterms:modified xsi:type="dcterms:W3CDTF">2026-04-29T17:43:16Z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0x01010047B53C30A08C4A4EA8EE960A465BAA77</vt:lpwstr>
  </property>
  <property fmtid="{D5CDD505-2E9C-101B-9397-08002B2CF9AE}" pid="3" name="MediaServiceImageTags">
    <vt:lpwstr/>
  </property>
</Properties>
</file>